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/>
  </bookViews>
  <sheets>
    <sheet name="табл.1 (01.01.23) (все бюджеты)" sheetId="1" r:id="rId1"/>
    <sheet name="табл.2 (01.01.23)" sheetId="2" r:id="rId2"/>
  </sheets>
  <definedNames>
    <definedName name="_xlnm.Print_Titles" localSheetId="0">'табл.1 (01.01.23) (все бюджеты)'!$9:$9</definedName>
    <definedName name="_xlnm.Print_Area" localSheetId="0">'табл.1 (01.01.23) (все бюджеты)'!$A$1:$Y$207</definedName>
    <definedName name="_xlnm.Print_Area" localSheetId="1">'табл.2 (01.01.23)'!$A$1:$J$116</definedName>
  </definedNames>
  <calcPr calcId="145621"/>
</workbook>
</file>

<file path=xl/calcChain.xml><?xml version="1.0" encoding="utf-8"?>
<calcChain xmlns="http://schemas.openxmlformats.org/spreadsheetml/2006/main">
  <c r="J15" i="2" l="1"/>
  <c r="P153" i="1" l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I166" i="1"/>
  <c r="J166" i="1"/>
  <c r="K166" i="1"/>
  <c r="L166" i="1"/>
  <c r="M166" i="1"/>
  <c r="N166" i="1"/>
  <c r="O166" i="1"/>
  <c r="H166" i="1"/>
  <c r="T166" i="1"/>
  <c r="U166" i="1"/>
  <c r="V166" i="1"/>
  <c r="W166" i="1"/>
  <c r="X166" i="1"/>
  <c r="S166" i="1"/>
  <c r="O43" i="1"/>
  <c r="N43" i="1"/>
  <c r="H43" i="1"/>
  <c r="H44" i="1"/>
  <c r="J55" i="1" l="1"/>
  <c r="X13" i="1" l="1"/>
  <c r="T13" i="1"/>
  <c r="S13" i="1"/>
  <c r="L82" i="1" l="1"/>
  <c r="H29" i="1"/>
  <c r="H74" i="2" l="1"/>
  <c r="H73" i="2"/>
  <c r="I73" i="2" s="1"/>
  <c r="E74" i="2"/>
  <c r="E73" i="2"/>
  <c r="G71" i="2"/>
  <c r="D71" i="2"/>
  <c r="L167" i="1"/>
  <c r="H167" i="1"/>
  <c r="H108" i="2"/>
  <c r="H109" i="2"/>
  <c r="E108" i="2"/>
  <c r="J124" i="1"/>
  <c r="H56" i="1"/>
  <c r="J73" i="2" l="1"/>
  <c r="J74" i="2"/>
  <c r="E71" i="2"/>
  <c r="F73" i="2"/>
  <c r="F74" i="2"/>
  <c r="I74" i="2"/>
  <c r="H71" i="2"/>
  <c r="P167" i="1"/>
  <c r="L70" i="1"/>
  <c r="H70" i="1"/>
  <c r="L69" i="1"/>
  <c r="H69" i="1"/>
  <c r="L66" i="1"/>
  <c r="L65" i="1"/>
  <c r="L64" i="1"/>
  <c r="L61" i="1"/>
  <c r="L60" i="1"/>
  <c r="L59" i="1"/>
  <c r="L58" i="1"/>
  <c r="J71" i="2" l="1"/>
  <c r="F71" i="2"/>
  <c r="P69" i="1"/>
  <c r="P70" i="1"/>
  <c r="I71" i="2"/>
  <c r="H117" i="1"/>
  <c r="H116" i="1"/>
  <c r="H115" i="1"/>
  <c r="L113" i="1"/>
  <c r="H113" i="1"/>
  <c r="L40" i="1" l="1"/>
  <c r="H39" i="2" l="1"/>
  <c r="H38" i="2"/>
  <c r="H34" i="2"/>
  <c r="H33" i="2"/>
  <c r="E109" i="2"/>
  <c r="E89" i="2"/>
  <c r="E39" i="2"/>
  <c r="H101" i="1" l="1"/>
  <c r="L101" i="1"/>
  <c r="L115" i="1" l="1"/>
  <c r="L116" i="1"/>
  <c r="L117" i="1"/>
  <c r="H112" i="1"/>
  <c r="L114" i="1"/>
  <c r="L112" i="1"/>
  <c r="L111" i="1"/>
  <c r="H111" i="1"/>
  <c r="H114" i="1"/>
  <c r="H110" i="1"/>
  <c r="L106" i="1"/>
  <c r="L107" i="1"/>
  <c r="H106" i="1"/>
  <c r="H107" i="1"/>
  <c r="P107" i="1" l="1"/>
  <c r="P106" i="1"/>
  <c r="H109" i="1"/>
  <c r="L109" i="1"/>
  <c r="P109" i="1" l="1"/>
  <c r="G90" i="2"/>
  <c r="E34" i="2"/>
  <c r="E33" i="2"/>
  <c r="D80" i="2"/>
  <c r="D79" i="2"/>
  <c r="D78" i="2"/>
  <c r="N124" i="1" l="1"/>
  <c r="H43" i="2" s="1"/>
  <c r="H126" i="1" l="1"/>
  <c r="L126" i="1"/>
  <c r="P126" i="1" l="1"/>
  <c r="L123" i="1"/>
  <c r="H123" i="1"/>
  <c r="P123" i="1" l="1"/>
  <c r="L74" i="1"/>
  <c r="L75" i="1"/>
  <c r="L76" i="1"/>
  <c r="L77" i="1"/>
  <c r="H74" i="1"/>
  <c r="H75" i="1"/>
  <c r="H76" i="1"/>
  <c r="H77" i="1"/>
  <c r="L73" i="1"/>
  <c r="H73" i="1"/>
  <c r="L68" i="1"/>
  <c r="H68" i="1"/>
  <c r="H65" i="1"/>
  <c r="H66" i="1"/>
  <c r="H58" i="1"/>
  <c r="P65" i="1" l="1"/>
  <c r="P66" i="1"/>
  <c r="P68" i="1"/>
  <c r="P77" i="1"/>
  <c r="P76" i="1"/>
  <c r="P73" i="1"/>
  <c r="P75" i="1"/>
  <c r="P74" i="1"/>
  <c r="L51" i="1" l="1"/>
  <c r="L52" i="1"/>
  <c r="L50" i="1"/>
  <c r="H51" i="1"/>
  <c r="H52" i="1"/>
  <c r="H50" i="1"/>
  <c r="L110" i="1"/>
  <c r="P110" i="1" s="1"/>
  <c r="P52" i="1" l="1"/>
  <c r="P51" i="1"/>
  <c r="P50" i="1"/>
  <c r="P44" i="1" l="1"/>
  <c r="P43" i="1"/>
  <c r="L38" i="1" l="1"/>
  <c r="H38" i="1"/>
  <c r="P38" i="1" l="1"/>
  <c r="L92" i="1" l="1"/>
  <c r="H92" i="1"/>
  <c r="L94" i="1"/>
  <c r="H94" i="1"/>
  <c r="C93" i="1"/>
  <c r="L36" i="1"/>
  <c r="H36" i="1"/>
  <c r="J34" i="1"/>
  <c r="H34" i="1" s="1"/>
  <c r="L34" i="1"/>
  <c r="C35" i="1"/>
  <c r="P94" i="1" l="1"/>
  <c r="P36" i="1"/>
  <c r="P92" i="1"/>
  <c r="P34" i="1"/>
  <c r="L80" i="1"/>
  <c r="H80" i="1"/>
  <c r="P80" i="1" l="1"/>
  <c r="L54" i="1"/>
  <c r="H54" i="1"/>
  <c r="P54" i="1" l="1"/>
  <c r="L155" i="1"/>
  <c r="L156" i="1"/>
  <c r="L157" i="1"/>
  <c r="L158" i="1"/>
  <c r="L159" i="1"/>
  <c r="L160" i="1"/>
  <c r="L161" i="1"/>
  <c r="L162" i="1"/>
  <c r="L163" i="1"/>
  <c r="L154" i="1"/>
  <c r="H155" i="1"/>
  <c r="H156" i="1"/>
  <c r="H157" i="1"/>
  <c r="H158" i="1"/>
  <c r="H159" i="1"/>
  <c r="H160" i="1"/>
  <c r="H161" i="1"/>
  <c r="H162" i="1"/>
  <c r="H163" i="1"/>
  <c r="H154" i="1"/>
  <c r="L100" i="1"/>
  <c r="L102" i="1"/>
  <c r="L103" i="1"/>
  <c r="L104" i="1"/>
  <c r="L99" i="1"/>
  <c r="H100" i="1"/>
  <c r="P100" i="1" s="1"/>
  <c r="H102" i="1"/>
  <c r="H103" i="1"/>
  <c r="H104" i="1"/>
  <c r="H99" i="1"/>
  <c r="H72" i="1"/>
  <c r="H78" i="1"/>
  <c r="L72" i="1"/>
  <c r="L78" i="1"/>
  <c r="L67" i="1"/>
  <c r="L71" i="1"/>
  <c r="H64" i="1"/>
  <c r="H67" i="1"/>
  <c r="H71" i="1"/>
  <c r="P71" i="1" s="1"/>
  <c r="L62" i="1"/>
  <c r="L63" i="1"/>
  <c r="H60" i="1"/>
  <c r="H61" i="1"/>
  <c r="H62" i="1"/>
  <c r="H63" i="1"/>
  <c r="H59" i="1"/>
  <c r="H41" i="1"/>
  <c r="H42" i="1"/>
  <c r="H45" i="1"/>
  <c r="H46" i="1"/>
  <c r="H47" i="1"/>
  <c r="H40" i="1"/>
  <c r="L41" i="1"/>
  <c r="I37" i="2" l="1"/>
  <c r="X55" i="1" l="1"/>
  <c r="I55" i="1" l="1"/>
  <c r="E28" i="2"/>
  <c r="K55" i="1"/>
  <c r="M55" i="1"/>
  <c r="N55" i="1"/>
  <c r="H28" i="2" s="1"/>
  <c r="O55" i="1"/>
  <c r="H29" i="2" s="1"/>
  <c r="L56" i="1"/>
  <c r="I12" i="1"/>
  <c r="J12" i="1"/>
  <c r="K12" i="1"/>
  <c r="M12" i="1"/>
  <c r="N12" i="1"/>
  <c r="H23" i="2" s="1"/>
  <c r="O12" i="1"/>
  <c r="H24" i="2" s="1"/>
  <c r="L170" i="1"/>
  <c r="L169" i="1" s="1"/>
  <c r="E23" i="2" l="1"/>
  <c r="H55" i="1"/>
  <c r="E29" i="2"/>
  <c r="E24" i="2"/>
  <c r="H120" i="1" l="1"/>
  <c r="P72" i="1"/>
  <c r="P63" i="1"/>
  <c r="P64" i="1"/>
  <c r="P67" i="1"/>
  <c r="P59" i="1"/>
  <c r="P60" i="1"/>
  <c r="P61" i="1"/>
  <c r="P62" i="1"/>
  <c r="P58" i="1"/>
  <c r="L89" i="1" l="1"/>
  <c r="H89" i="1"/>
  <c r="P89" i="1" s="1"/>
  <c r="L86" i="1" l="1"/>
  <c r="L87" i="1"/>
  <c r="H86" i="1"/>
  <c r="P86" i="1" s="1"/>
  <c r="H87" i="1"/>
  <c r="L84" i="1"/>
  <c r="L85" i="1"/>
  <c r="H84" i="1"/>
  <c r="H85" i="1"/>
  <c r="L83" i="1"/>
  <c r="L88" i="1"/>
  <c r="L90" i="1"/>
  <c r="H83" i="1"/>
  <c r="P83" i="1" s="1"/>
  <c r="H88" i="1"/>
  <c r="H90" i="1"/>
  <c r="L81" i="1"/>
  <c r="H81" i="1"/>
  <c r="H82" i="1"/>
  <c r="L31" i="1"/>
  <c r="H31" i="1"/>
  <c r="P31" i="1" s="1"/>
  <c r="L27" i="1"/>
  <c r="H27" i="1"/>
  <c r="L28" i="1"/>
  <c r="L29" i="1"/>
  <c r="H28" i="1"/>
  <c r="L24" i="1"/>
  <c r="L25" i="1"/>
  <c r="L26" i="1"/>
  <c r="L30" i="1"/>
  <c r="L23" i="1"/>
  <c r="H24" i="1"/>
  <c r="H25" i="1"/>
  <c r="H26" i="1"/>
  <c r="H30" i="1"/>
  <c r="H23" i="1"/>
  <c r="C22" i="1"/>
  <c r="P81" i="1" l="1"/>
  <c r="P84" i="1"/>
  <c r="P90" i="1"/>
  <c r="P88" i="1"/>
  <c r="P87" i="1"/>
  <c r="P85" i="1"/>
  <c r="P27" i="1"/>
  <c r="P28" i="1"/>
  <c r="P30" i="1"/>
  <c r="P29" i="1"/>
  <c r="P26" i="1"/>
  <c r="P25" i="1"/>
  <c r="P24" i="1"/>
  <c r="P23" i="1"/>
  <c r="L108" i="1" l="1"/>
  <c r="H108" i="1"/>
  <c r="P105" i="1"/>
  <c r="P108" i="1" l="1"/>
  <c r="L45" i="1"/>
  <c r="L42" i="1"/>
  <c r="D106" i="2" l="1"/>
  <c r="P42" i="1" l="1"/>
  <c r="P41" i="1"/>
  <c r="P40" i="1"/>
  <c r="P99" i="1"/>
  <c r="I192" i="1"/>
  <c r="N192" i="1"/>
  <c r="O192" i="1"/>
  <c r="I173" i="1"/>
  <c r="J173" i="1"/>
  <c r="K173" i="1"/>
  <c r="E94" i="2" s="1"/>
  <c r="M173" i="1"/>
  <c r="N173" i="1"/>
  <c r="O173" i="1"/>
  <c r="H94" i="2" s="1"/>
  <c r="I171" i="1"/>
  <c r="J171" i="1"/>
  <c r="K171" i="1"/>
  <c r="M171" i="1"/>
  <c r="O171" i="1"/>
  <c r="H89" i="2" s="1"/>
  <c r="I169" i="1"/>
  <c r="J169" i="1"/>
  <c r="E83" i="2" s="1"/>
  <c r="K169" i="1"/>
  <c r="M169" i="1"/>
  <c r="N169" i="1"/>
  <c r="H83" i="2" s="1"/>
  <c r="I168" i="1" l="1"/>
  <c r="M168" i="1"/>
  <c r="K168" i="1"/>
  <c r="J168" i="1"/>
  <c r="E79" i="2"/>
  <c r="J90" i="2"/>
  <c r="D86" i="2" l="1"/>
  <c r="D36" i="2"/>
  <c r="H152" i="1"/>
  <c r="K192" i="1" l="1"/>
  <c r="J192" i="1"/>
  <c r="L152" i="1" l="1"/>
  <c r="L47" i="1" l="1"/>
  <c r="H79" i="2" l="1"/>
  <c r="H78" i="2"/>
  <c r="E78" i="2"/>
  <c r="E80" i="2"/>
  <c r="H80" i="2"/>
  <c r="L13" i="1"/>
  <c r="H13" i="1"/>
  <c r="K76" i="2" l="1"/>
  <c r="T124" i="1"/>
  <c r="V124" i="1"/>
  <c r="W124" i="1"/>
  <c r="X124" i="1"/>
  <c r="I124" i="1"/>
  <c r="E43" i="2"/>
  <c r="K124" i="1"/>
  <c r="M124" i="1"/>
  <c r="O124" i="1"/>
  <c r="I121" i="1"/>
  <c r="J121" i="1"/>
  <c r="K121" i="1"/>
  <c r="M121" i="1"/>
  <c r="N121" i="1"/>
  <c r="O121" i="1"/>
  <c r="U119" i="1"/>
  <c r="T55" i="1"/>
  <c r="U55" i="1"/>
  <c r="V55" i="1"/>
  <c r="W55" i="1"/>
  <c r="S55" i="1"/>
  <c r="V12" i="1"/>
  <c r="W12" i="1"/>
  <c r="H124" i="1" l="1"/>
  <c r="E44" i="2"/>
  <c r="E38" i="2"/>
  <c r="L124" i="1"/>
  <c r="H44" i="2"/>
  <c r="H121" i="1"/>
  <c r="U124" i="1"/>
  <c r="S124" i="1"/>
  <c r="X12" i="1"/>
  <c r="T12" i="1"/>
  <c r="L14" i="1"/>
  <c r="H14" i="1"/>
  <c r="U12" i="1" l="1"/>
  <c r="S12" i="1"/>
  <c r="D13" i="2" l="1"/>
  <c r="D14" i="2"/>
  <c r="D15" i="2"/>
  <c r="D12" i="2"/>
  <c r="D91" i="2"/>
  <c r="D81" i="2"/>
  <c r="D76" i="2"/>
  <c r="D66" i="2"/>
  <c r="D61" i="2"/>
  <c r="D46" i="2"/>
  <c r="D41" i="2"/>
  <c r="D31" i="2"/>
  <c r="D26" i="2"/>
  <c r="D21" i="2"/>
  <c r="D16" i="2"/>
  <c r="D11" i="2" l="1"/>
  <c r="I65" i="2"/>
  <c r="I45" i="2"/>
  <c r="F109" i="2" l="1"/>
  <c r="F108" i="2"/>
  <c r="F104" i="2"/>
  <c r="F103" i="2"/>
  <c r="F98" i="2"/>
  <c r="F94" i="2"/>
  <c r="G80" i="2"/>
  <c r="F68" i="2"/>
  <c r="F69" i="2"/>
  <c r="F70" i="2"/>
  <c r="F67" i="2"/>
  <c r="J95" i="2" l="1"/>
  <c r="J97" i="2"/>
  <c r="J98" i="2"/>
  <c r="I95" i="2"/>
  <c r="I96" i="2"/>
  <c r="I97" i="2"/>
  <c r="I98" i="2"/>
  <c r="F84" i="2" l="1"/>
  <c r="F33" i="2"/>
  <c r="F34" i="2"/>
  <c r="F28" i="2"/>
  <c r="F29" i="2"/>
  <c r="N178" i="1"/>
  <c r="N171" i="1"/>
  <c r="N168" i="1" s="1"/>
  <c r="N119" i="1" l="1"/>
  <c r="H17" i="2" l="1"/>
  <c r="I89" i="2"/>
  <c r="F89" i="2"/>
  <c r="F79" i="2" s="1"/>
  <c r="H26" i="2"/>
  <c r="H31" i="2"/>
  <c r="J67" i="2"/>
  <c r="J68" i="2"/>
  <c r="J69" i="2"/>
  <c r="I67" i="2"/>
  <c r="I68" i="2"/>
  <c r="I69" i="2"/>
  <c r="H66" i="2"/>
  <c r="I66" i="2" s="1"/>
  <c r="H36" i="2"/>
  <c r="T192" i="1" l="1"/>
  <c r="U192" i="1"/>
  <c r="V192" i="1"/>
  <c r="W192" i="1"/>
  <c r="X192" i="1"/>
  <c r="S192" i="1"/>
  <c r="J178" i="1"/>
  <c r="K178" i="1"/>
  <c r="X164" i="1"/>
  <c r="W164" i="1"/>
  <c r="V164" i="1"/>
  <c r="U164" i="1"/>
  <c r="T164" i="1"/>
  <c r="S164" i="1"/>
  <c r="O164" i="1"/>
  <c r="N164" i="1"/>
  <c r="M164" i="1"/>
  <c r="K164" i="1"/>
  <c r="J164" i="1"/>
  <c r="I164" i="1"/>
  <c r="I151" i="1"/>
  <c r="J151" i="1"/>
  <c r="K151" i="1"/>
  <c r="M151" i="1"/>
  <c r="N151" i="1"/>
  <c r="H63" i="2" s="1"/>
  <c r="H18" i="2" s="1"/>
  <c r="O151" i="1"/>
  <c r="H64" i="2" s="1"/>
  <c r="I140" i="1"/>
  <c r="J140" i="1"/>
  <c r="J11" i="1" s="1"/>
  <c r="J10" i="1" s="1"/>
  <c r="K140" i="1"/>
  <c r="K11" i="1" s="1"/>
  <c r="M140" i="1"/>
  <c r="N140" i="1"/>
  <c r="N11" i="1" s="1"/>
  <c r="O140" i="1"/>
  <c r="I119" i="1"/>
  <c r="J119" i="1"/>
  <c r="K119" i="1"/>
  <c r="M119" i="1"/>
  <c r="O119" i="1"/>
  <c r="M11" i="1" l="1"/>
  <c r="H49" i="2"/>
  <c r="H19" i="2" s="1"/>
  <c r="H16" i="2" s="1"/>
  <c r="O11" i="1"/>
  <c r="E49" i="2"/>
  <c r="I11" i="1"/>
  <c r="H11" i="1" s="1"/>
  <c r="E63" i="2"/>
  <c r="E64" i="2"/>
  <c r="H61" i="2"/>
  <c r="H151" i="1"/>
  <c r="H140" i="1"/>
  <c r="H119" i="1"/>
  <c r="R217" i="1" s="1"/>
  <c r="U178" i="1"/>
  <c r="S178" i="1"/>
  <c r="L186" i="1"/>
  <c r="H186" i="1"/>
  <c r="O169" i="1"/>
  <c r="O168" i="1" s="1"/>
  <c r="H170" i="1"/>
  <c r="H169" i="1" s="1"/>
  <c r="L174" i="1"/>
  <c r="L173" i="1" s="1"/>
  <c r="H174" i="1"/>
  <c r="H173" i="1" s="1"/>
  <c r="F49" i="2" l="1"/>
  <c r="E19" i="2"/>
  <c r="E14" i="2" s="1"/>
  <c r="E18" i="2"/>
  <c r="E13" i="2" s="1"/>
  <c r="E11" i="2" s="1"/>
  <c r="F64" i="2"/>
  <c r="P173" i="1"/>
  <c r="P174" i="1"/>
  <c r="T178" i="1"/>
  <c r="V178" i="1"/>
  <c r="W178" i="1"/>
  <c r="X178" i="1"/>
  <c r="I182" i="1"/>
  <c r="M182" i="1"/>
  <c r="M178" i="1" s="1"/>
  <c r="O178" i="1"/>
  <c r="L184" i="1"/>
  <c r="H184" i="1"/>
  <c r="E16" i="2" l="1"/>
  <c r="F16" i="2" s="1"/>
  <c r="H182" i="1"/>
  <c r="I178" i="1"/>
  <c r="L182" i="1"/>
  <c r="L178" i="1" s="1"/>
  <c r="H178" i="1" l="1"/>
  <c r="E17" i="2"/>
  <c r="E12" i="2" s="1"/>
  <c r="F66" i="2"/>
  <c r="E66" i="2"/>
  <c r="J66" i="2" s="1"/>
  <c r="H122" i="1"/>
  <c r="H165" i="1"/>
  <c r="L165" i="1"/>
  <c r="L164" i="1" s="1"/>
  <c r="H164" i="1" l="1"/>
  <c r="M175" i="1" l="1"/>
  <c r="N175" i="1"/>
  <c r="O175" i="1"/>
  <c r="I175" i="1"/>
  <c r="J175" i="1"/>
  <c r="K175" i="1"/>
  <c r="L142" i="1"/>
  <c r="H142" i="1"/>
  <c r="L97" i="1" l="1"/>
  <c r="L122" i="1"/>
  <c r="L121" i="1" s="1"/>
  <c r="S217" i="1" s="1"/>
  <c r="H76" i="2" l="1"/>
  <c r="I19" i="2"/>
  <c r="G19" i="2"/>
  <c r="I25" i="2"/>
  <c r="I27" i="2"/>
  <c r="I28" i="2"/>
  <c r="I29" i="2"/>
  <c r="I30" i="2"/>
  <c r="I32" i="2"/>
  <c r="G86" i="2"/>
  <c r="E76" i="2" l="1"/>
  <c r="H13" i="2"/>
  <c r="I18" i="2"/>
  <c r="H12" i="2"/>
  <c r="I12" i="2" s="1"/>
  <c r="I17" i="2"/>
  <c r="J19" i="2"/>
  <c r="J17" i="2"/>
  <c r="I16" i="2"/>
  <c r="H14" i="2"/>
  <c r="I14" i="2" s="1"/>
  <c r="F78" i="2"/>
  <c r="J65" i="2"/>
  <c r="I13" i="2" l="1"/>
  <c r="J12" i="2"/>
  <c r="J14" i="2"/>
  <c r="M194" i="1"/>
  <c r="M192" i="1" s="1"/>
  <c r="L194" i="1" l="1"/>
  <c r="L192" i="1" s="1"/>
  <c r="L176" i="1" l="1"/>
  <c r="L175" i="1" s="1"/>
  <c r="H176" i="1"/>
  <c r="L172" i="1"/>
  <c r="L171" i="1" s="1"/>
  <c r="L168" i="1" s="1"/>
  <c r="H172" i="1"/>
  <c r="H171" i="1" s="1"/>
  <c r="H168" i="1" s="1"/>
  <c r="L195" i="1"/>
  <c r="H175" i="1" l="1"/>
  <c r="S226" i="1"/>
  <c r="R226" i="1"/>
  <c r="L130" i="1" l="1"/>
  <c r="P168" i="1" l="1"/>
  <c r="L91" i="1"/>
  <c r="H21" i="2" l="1"/>
  <c r="H41" i="2"/>
  <c r="G13" i="2" l="1"/>
  <c r="G12" i="2"/>
  <c r="I26" i="2"/>
  <c r="E21" i="2"/>
  <c r="E91" i="2"/>
  <c r="E81" i="2"/>
  <c r="E61" i="2"/>
  <c r="E56" i="2"/>
  <c r="E51" i="2"/>
  <c r="E46" i="2"/>
  <c r="E41" i="2"/>
  <c r="E36" i="2"/>
  <c r="E31" i="2"/>
  <c r="F43" i="2" l="1"/>
  <c r="H133" i="1" l="1"/>
  <c r="J63" i="2" l="1"/>
  <c r="J64" i="2"/>
  <c r="I63" i="2"/>
  <c r="I64" i="2"/>
  <c r="H46" i="2" l="1"/>
  <c r="F62" i="2" l="1"/>
  <c r="F63" i="2"/>
  <c r="F61" i="2"/>
  <c r="F41" i="2"/>
  <c r="L19" i="1" l="1"/>
  <c r="N196" i="1" l="1"/>
  <c r="L196" i="1"/>
  <c r="J196" i="1"/>
  <c r="H196" i="1"/>
  <c r="H195" i="1"/>
  <c r="L125" i="1"/>
  <c r="L138" i="1" l="1"/>
  <c r="L118" i="1"/>
  <c r="L55" i="1" l="1"/>
  <c r="L133" i="1" l="1"/>
  <c r="H33" i="1"/>
  <c r="H131" i="1" l="1"/>
  <c r="L127" i="1" l="1"/>
  <c r="H194" i="1" l="1"/>
  <c r="L151" i="1"/>
  <c r="H141" i="1"/>
  <c r="L141" i="1"/>
  <c r="L136" i="1"/>
  <c r="L131" i="1"/>
  <c r="L129" i="1"/>
  <c r="H19" i="1"/>
  <c r="H10" i="1" l="1"/>
  <c r="H192" i="1"/>
  <c r="P194" i="1"/>
  <c r="P141" i="1"/>
  <c r="L140" i="1"/>
  <c r="P152" i="1"/>
  <c r="H86" i="2"/>
  <c r="H15" i="2" s="1"/>
  <c r="H11" i="2" s="1"/>
  <c r="K13" i="2" l="1"/>
  <c r="J11" i="2"/>
  <c r="K11" i="2"/>
  <c r="P192" i="1"/>
  <c r="I15" i="2"/>
  <c r="I62" i="2"/>
  <c r="J62" i="2"/>
  <c r="J61" i="2"/>
  <c r="I61" i="2"/>
  <c r="H125" i="1" l="1"/>
  <c r="P125" i="1" l="1"/>
  <c r="H138" i="1"/>
  <c r="H136" i="1"/>
  <c r="H129" i="1"/>
  <c r="H127" i="1"/>
  <c r="L120" i="1"/>
  <c r="L119" i="1" l="1"/>
  <c r="L21" i="1"/>
  <c r="L33" i="1"/>
  <c r="S219" i="1" s="1"/>
  <c r="L37" i="1"/>
  <c r="L46" i="1"/>
  <c r="S222" i="1"/>
  <c r="L48" i="1"/>
  <c r="L53" i="1"/>
  <c r="L20" i="1"/>
  <c r="S218" i="1" s="1"/>
  <c r="H21" i="1"/>
  <c r="H37" i="1"/>
  <c r="H48" i="1"/>
  <c r="H53" i="1"/>
  <c r="H91" i="1"/>
  <c r="R219" i="1" s="1"/>
  <c r="H97" i="1"/>
  <c r="H118" i="1"/>
  <c r="H20" i="1"/>
  <c r="H12" i="1" l="1"/>
  <c r="R220" i="1"/>
  <c r="S223" i="1"/>
  <c r="T231" i="1" s="1"/>
  <c r="L12" i="1"/>
  <c r="L11" i="1" s="1"/>
  <c r="S220" i="1"/>
  <c r="P118" i="1"/>
  <c r="S221" i="1"/>
  <c r="R222" i="1"/>
  <c r="R218" i="1"/>
  <c r="R221" i="1"/>
  <c r="R223" i="1"/>
  <c r="H139" i="1"/>
  <c r="H137" i="1"/>
  <c r="H135" i="1"/>
  <c r="H132" i="1"/>
  <c r="H130" i="1"/>
  <c r="H128" i="1"/>
  <c r="S231" i="1" l="1"/>
  <c r="R224" i="1"/>
  <c r="R227" i="1" s="1"/>
  <c r="T151" i="1"/>
  <c r="U151" i="1"/>
  <c r="V151" i="1"/>
  <c r="W151" i="1"/>
  <c r="X151" i="1"/>
  <c r="S151" i="1"/>
  <c r="S140" i="1"/>
  <c r="T140" i="1"/>
  <c r="U140" i="1"/>
  <c r="V140" i="1"/>
  <c r="W140" i="1"/>
  <c r="X140" i="1"/>
  <c r="T121" i="1"/>
  <c r="U121" i="1"/>
  <c r="V121" i="1"/>
  <c r="W121" i="1"/>
  <c r="X121" i="1"/>
  <c r="S121" i="1"/>
  <c r="T119" i="1"/>
  <c r="V119" i="1"/>
  <c r="W119" i="1"/>
  <c r="X119" i="1"/>
  <c r="S119" i="1"/>
  <c r="W11" i="1" l="1"/>
  <c r="W10" i="1" s="1"/>
  <c r="V11" i="1"/>
  <c r="V10" i="1" s="1"/>
  <c r="S11" i="1"/>
  <c r="S10" i="1" s="1"/>
  <c r="X11" i="1"/>
  <c r="X10" i="1" s="1"/>
  <c r="U11" i="1"/>
  <c r="U10" i="1" s="1"/>
  <c r="T11" i="1"/>
  <c r="T10" i="1" s="1"/>
  <c r="P196" i="1" l="1"/>
  <c r="P13" i="1"/>
  <c r="P14" i="1"/>
  <c r="P130" i="1"/>
  <c r="P128" i="1"/>
  <c r="P132" i="1" l="1"/>
  <c r="P137" i="1"/>
  <c r="P134" i="1"/>
  <c r="P135" i="1"/>
  <c r="P139" i="1"/>
  <c r="P119" i="1"/>
  <c r="P20" i="1"/>
  <c r="P21" i="1"/>
  <c r="P33" i="1"/>
  <c r="P37" i="1"/>
  <c r="P45" i="1"/>
  <c r="P46" i="1"/>
  <c r="P47" i="1"/>
  <c r="P48" i="1"/>
  <c r="P53" i="1"/>
  <c r="P78" i="1"/>
  <c r="P91" i="1"/>
  <c r="P97" i="1"/>
  <c r="P98" i="1"/>
  <c r="P102" i="1"/>
  <c r="P103" i="1"/>
  <c r="P104" i="1"/>
  <c r="P120" i="1"/>
  <c r="P121" i="1"/>
  <c r="P122" i="1"/>
  <c r="P124" i="1"/>
  <c r="P127" i="1"/>
  <c r="P129" i="1"/>
  <c r="P131" i="1"/>
  <c r="P133" i="1"/>
  <c r="P136" i="1"/>
  <c r="P138" i="1"/>
  <c r="P140" i="1"/>
  <c r="P142" i="1"/>
  <c r="P143" i="1"/>
  <c r="P144" i="1"/>
  <c r="P145" i="1"/>
  <c r="P146" i="1"/>
  <c r="P147" i="1"/>
  <c r="P148" i="1"/>
  <c r="P149" i="1"/>
  <c r="P150" i="1"/>
  <c r="P151" i="1"/>
  <c r="P169" i="1"/>
  <c r="P170" i="1"/>
  <c r="P171" i="1"/>
  <c r="P172" i="1"/>
  <c r="P175" i="1"/>
  <c r="P176" i="1"/>
  <c r="P177" i="1"/>
  <c r="P178" i="1"/>
  <c r="P179" i="1"/>
  <c r="P180" i="1"/>
  <c r="P181" i="1"/>
  <c r="P182" i="1"/>
  <c r="P183" i="1"/>
  <c r="P185" i="1"/>
  <c r="P186" i="1"/>
  <c r="P187" i="1"/>
  <c r="P188" i="1"/>
  <c r="P189" i="1"/>
  <c r="P190" i="1"/>
  <c r="P191" i="1"/>
  <c r="P193" i="1"/>
  <c r="P19" i="1"/>
  <c r="H106" i="2" l="1"/>
  <c r="H101" i="2"/>
  <c r="H96" i="2"/>
  <c r="G96" i="2"/>
  <c r="H91" i="2"/>
  <c r="G91" i="2"/>
  <c r="H81" i="2"/>
  <c r="J76" i="2"/>
  <c r="G61" i="2"/>
  <c r="H56" i="2"/>
  <c r="G56" i="2"/>
  <c r="H51" i="2"/>
  <c r="G51" i="2"/>
  <c r="I31" i="2"/>
  <c r="J110" i="2" l="1"/>
  <c r="I110" i="2"/>
  <c r="G110" i="2"/>
  <c r="J109" i="2"/>
  <c r="I109" i="2"/>
  <c r="J108" i="2"/>
  <c r="I108" i="2"/>
  <c r="J107" i="2"/>
  <c r="I107" i="2"/>
  <c r="F107" i="2"/>
  <c r="I106" i="2"/>
  <c r="J105" i="2"/>
  <c r="I105" i="2"/>
  <c r="G105" i="2"/>
  <c r="J104" i="2"/>
  <c r="I104" i="2"/>
  <c r="J103" i="2"/>
  <c r="I103" i="2"/>
  <c r="J102" i="2"/>
  <c r="I102" i="2"/>
  <c r="F102" i="2"/>
  <c r="I101" i="2"/>
  <c r="F99" i="2"/>
  <c r="F96" i="2" s="1"/>
  <c r="E96" i="2" s="1"/>
  <c r="J96" i="2" s="1"/>
  <c r="F95" i="2"/>
  <c r="J94" i="2"/>
  <c r="I94" i="2"/>
  <c r="J93" i="2"/>
  <c r="I93" i="2"/>
  <c r="F93" i="2"/>
  <c r="J92" i="2"/>
  <c r="I92" i="2"/>
  <c r="F92" i="2"/>
  <c r="J91" i="2"/>
  <c r="I91" i="2"/>
  <c r="I90" i="2"/>
  <c r="J89" i="2"/>
  <c r="J88" i="2"/>
  <c r="I88" i="2"/>
  <c r="J87" i="2"/>
  <c r="I87" i="2"/>
  <c r="I86" i="2"/>
  <c r="J85" i="2"/>
  <c r="I85" i="2"/>
  <c r="G85" i="2"/>
  <c r="J84" i="2"/>
  <c r="I84" i="2"/>
  <c r="J83" i="2"/>
  <c r="I83" i="2"/>
  <c r="F83" i="2"/>
  <c r="J82" i="2"/>
  <c r="I82" i="2"/>
  <c r="F82" i="2"/>
  <c r="J81" i="2"/>
  <c r="I81" i="2"/>
  <c r="J80" i="2"/>
  <c r="I80" i="2"/>
  <c r="J79" i="2"/>
  <c r="I79" i="2"/>
  <c r="J78" i="2"/>
  <c r="I78" i="2"/>
  <c r="J77" i="2"/>
  <c r="I77" i="2"/>
  <c r="I76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J39" i="2"/>
  <c r="I39" i="2"/>
  <c r="F39" i="2"/>
  <c r="J38" i="2"/>
  <c r="I38" i="2"/>
  <c r="F38" i="2"/>
  <c r="J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12" i="2" l="1"/>
  <c r="G106" i="2"/>
  <c r="F110" i="2"/>
  <c r="G101" i="2"/>
  <c r="F105" i="2"/>
  <c r="F101" i="2" s="1"/>
  <c r="E101" i="2" s="1"/>
  <c r="J101" i="2" s="1"/>
  <c r="F40" i="2"/>
  <c r="F36" i="2" s="1"/>
  <c r="F45" i="2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F106" i="2"/>
  <c r="E106" i="2" s="1"/>
  <c r="J106" i="2" s="1"/>
  <c r="G76" i="2"/>
  <c r="G15" i="2" s="1"/>
  <c r="F85" i="2"/>
  <c r="F81" i="2" s="1"/>
  <c r="G81" i="2"/>
  <c r="F91" i="2"/>
  <c r="W9" i="1"/>
  <c r="U9" i="1"/>
  <c r="V9" i="1" s="1"/>
  <c r="X9" i="1" s="1"/>
  <c r="Y9" i="1" s="1"/>
  <c r="F88" i="2"/>
  <c r="F87" i="2"/>
  <c r="G14" i="2"/>
  <c r="F19" i="2"/>
  <c r="F14" i="2" s="1"/>
  <c r="G16" i="2"/>
  <c r="G11" i="2" l="1"/>
  <c r="F15" i="2"/>
  <c r="E15" i="2" s="1"/>
  <c r="F76" i="2"/>
  <c r="I11" i="2"/>
  <c r="K14" i="2" l="1"/>
  <c r="P184" i="1"/>
  <c r="F86" i="2"/>
  <c r="E86" i="2"/>
  <c r="J86" i="2" s="1"/>
  <c r="J28" i="2"/>
  <c r="F26" i="2"/>
  <c r="E26" i="2" l="1"/>
  <c r="J26" i="2" s="1"/>
  <c r="F18" i="2" l="1"/>
  <c r="F13" i="2" s="1"/>
  <c r="F11" i="2" s="1"/>
  <c r="J18" i="2"/>
  <c r="J16" i="2" l="1"/>
  <c r="J13" i="2"/>
  <c r="P12" i="1" l="1"/>
  <c r="K10" i="1"/>
  <c r="N10" i="1"/>
  <c r="M10" i="1"/>
  <c r="I10" i="1"/>
  <c r="P55" i="1" l="1"/>
  <c r="P56" i="1"/>
  <c r="L10" i="1"/>
  <c r="O10" i="1"/>
  <c r="P10" i="1" l="1"/>
  <c r="P11" i="1" l="1"/>
</calcChain>
</file>

<file path=xl/sharedStrings.xml><?xml version="1.0" encoding="utf-8"?>
<sst xmlns="http://schemas.openxmlformats.org/spreadsheetml/2006/main" count="562" uniqueCount="277">
  <si>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</si>
  <si>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</si>
  <si>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</si>
  <si>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</si>
  <si>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</si>
  <si>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</si>
  <si>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</si>
  <si>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</si>
  <si>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</si>
  <si>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</si>
  <si>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</si>
  <si>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</si>
  <si>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</si>
  <si>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</si>
  <si>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</si>
  <si>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</si>
  <si>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</si>
  <si>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</si>
  <si>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</si>
  <si>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</si>
  <si>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</si>
  <si>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</si>
  <si>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</si>
  <si>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</si>
  <si>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</si>
  <si>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</si>
  <si>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</si>
  <si>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</si>
  <si>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</si>
  <si>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</si>
  <si>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</si>
  <si>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</si>
  <si>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</si>
  <si>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01.01.2017</t>
  </si>
  <si>
    <t>в т.ч. кредиторская задолженность 2016 года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</si>
  <si>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</si>
  <si>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</si>
  <si>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</si>
  <si>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</si>
  <si>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</si>
  <si>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</si>
  <si>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</si>
  <si>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28.02.2017</t>
  </si>
  <si>
    <t>14.02.2017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</si>
  <si>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</si>
  <si>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</si>
  <si>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</si>
  <si>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</si>
  <si>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</si>
  <si>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</si>
  <si>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</si>
  <si>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</si>
  <si>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</si>
  <si>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</si>
  <si>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</si>
  <si>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</si>
  <si>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</si>
  <si>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</si>
  <si>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</si>
  <si>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</si>
  <si>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</si>
  <si>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</si>
  <si>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</si>
  <si>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</si>
  <si>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</si>
  <si>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</si>
  <si>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</si>
  <si>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</si>
  <si>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</si>
  <si>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</si>
  <si>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</si>
  <si>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</si>
  <si>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</si>
  <si>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</si>
  <si>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</si>
  <si>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</si>
  <si>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</si>
  <si>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</si>
  <si>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</si>
  <si>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</si>
  <si>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</si>
  <si>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</si>
  <si>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</si>
  <si>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</si>
  <si>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</si>
  <si>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</si>
  <si>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</si>
  <si>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</si>
  <si>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</si>
  <si>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</si>
  <si>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</si>
  <si>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</si>
  <si>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</si>
  <si>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</si>
  <si>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</si>
  <si>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</si>
  <si>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</si>
  <si>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</si>
  <si>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</si>
  <si>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</si>
  <si>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</si>
  <si>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</si>
  <si>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</si>
  <si>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</si>
  <si>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</si>
  <si>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</si>
  <si>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</si>
  <si>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</si>
  <si>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</si>
  <si>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</si>
  <si>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</si>
  <si>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</si>
  <si>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</si>
  <si>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</si>
  <si>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</si>
  <si>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</si>
  <si>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</si>
  <si>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</si>
  <si>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</si>
  <si>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</si>
  <si>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</si>
  <si>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</si>
  <si>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</si>
  <si>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</si>
  <si>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</si>
  <si>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</si>
  <si>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</si>
  <si>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</si>
  <si>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</si>
  <si>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</si>
  <si>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</si>
  <si>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</si>
  <si>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</si>
  <si>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</si>
  <si>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</si>
  <si>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</si>
  <si>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</si>
  <si>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 xml:space="preserve">  Руководитель управления дорожного хозяйства</t>
  </si>
  <si>
    <t>в т.ч. кредиторская задолженность 2019 г.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</si>
  <si>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</si>
  <si>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</si>
  <si>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</si>
  <si>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</si>
  <si>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</si>
  <si>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</si>
  <si>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Содержание МБУ "ЕОГПП"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</si>
  <si>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</si>
  <si>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- Содержание службы заказчика МКУ "ГДДХиБ".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</si>
  <si>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</si>
  <si>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</si>
  <si>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</si>
  <si>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Строительство автомобильной дороги по ул. Богатырская в городском округе город Воронеж (1 объект).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</si>
  <si>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</si>
  <si>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</si>
  <si>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Строительство ливневой канализации по ул. Калачеевской</t>
  </si>
  <si>
    <t>ул. Оганджаняна (от уд. Мазлумова до ж/д переезда)</t>
  </si>
  <si>
    <t>1</t>
  </si>
  <si>
    <t>ул. Княжеская (от пер. Октябрьский до дома № 81)</t>
  </si>
  <si>
    <t>ул. 65 лет Победы (от дома № 109 до дома № 95)</t>
  </si>
  <si>
    <t>площадь Советов (от ул. 1 Мая до пер.Октябрьский)</t>
  </si>
  <si>
    <t>пер.Октябрьский (от площади Советов до ул. Княжеская)</t>
  </si>
  <si>
    <t>Придонской</t>
  </si>
  <si>
    <t>Подгорное</t>
  </si>
  <si>
    <t>в т.ч. по микрорайонам:</t>
  </si>
  <si>
    <t>Никольское</t>
  </si>
  <si>
    <t>Масловка</t>
  </si>
  <si>
    <t>плюс копейка</t>
  </si>
  <si>
    <t>Шилово</t>
  </si>
  <si>
    <t>Тенистый</t>
  </si>
  <si>
    <t>Сомово</t>
  </si>
  <si>
    <t>Краснолесный</t>
  </si>
  <si>
    <t>Репное</t>
  </si>
  <si>
    <t>Малышево</t>
  </si>
  <si>
    <t>проезд ул. Тепличная в районе строения №92г по ул. Садовое кольцо в направлении строения №75 по пр-кту Патриотов - ул. Рассветная</t>
  </si>
  <si>
    <t>ул. Знаний  (от д. 6 по ул. Знаний до ул. Репненская, от д. 34 по ул Знаний до пер. Природный, от д. 17 по ул. Знаний до ул. Тиханкина)</t>
  </si>
  <si>
    <t>4</t>
  </si>
  <si>
    <t>ул. Независимости (от дома №90 по ул. Серафима Саровского до дома №95 по ул. 65 лет Победы)</t>
  </si>
  <si>
    <t>ул.Белорусская</t>
  </si>
  <si>
    <t>ул. Берегового (от дома №3 до дома №26 по ул. Комарова)</t>
  </si>
  <si>
    <t>ул. Кемеровская (от дома №1 до дома №214 СНТ Придонье-2)</t>
  </si>
  <si>
    <t>ул. Комарова (от дома №214 СНТ Придонье-2 до дома №26)</t>
  </si>
  <si>
    <t>Волкова Л.М.</t>
  </si>
  <si>
    <t>228-35-29</t>
  </si>
  <si>
    <t>в т.ч. кредиторская задолженность 2021 г.</t>
  </si>
  <si>
    <t>ул. Сомовская</t>
  </si>
  <si>
    <t>ул. Нежинская</t>
  </si>
  <si>
    <t>ул. Гринько</t>
  </si>
  <si>
    <t>ул. Липецкая (от ул. Белорусская до пер. Педагогический (МБОУ СОШ 56))</t>
  </si>
  <si>
    <t>пер. Станционный</t>
  </si>
  <si>
    <t>в т.ч. кредиторская задолженность 2021 года</t>
  </si>
  <si>
    <t>1.</t>
  </si>
  <si>
    <t>ул. Генерала Ефремова (от д. 111 до д. 157)</t>
  </si>
  <si>
    <t>ул. Верещагина (четная сторона от ул. 45 стрелковой дивизии до ул. Хользунова)</t>
  </si>
  <si>
    <t>ул. Глинки от дома 22 до дома 34</t>
  </si>
  <si>
    <t>ул. Новоусманская</t>
  </si>
  <si>
    <t>ул. Совхозная</t>
  </si>
  <si>
    <t>пер. Звездный</t>
  </si>
  <si>
    <t>Устройство тротуара по ул. 206 Стрелковой дивизии от ООТ Клуб до ООТ Станция Масловская</t>
  </si>
  <si>
    <t>ул. Октябрьская (от почтового отделения по ул. Октябрьская, д. 32), ул. 41-го Пограничного Полка до ул. Теплоэнергетиков на территории Советского района</t>
  </si>
  <si>
    <t xml:space="preserve"> ул. 41-го Пограничного Полка от д. 27 до д. 20/1 с поворотом на ул. Теплоэнергетиков</t>
  </si>
  <si>
    <t>1765,40</t>
  </si>
  <si>
    <t>проезд от дома 21 по                         ул. Киселева к детскому саду №132</t>
  </si>
  <si>
    <t>проезд по                       ул. Теплоэнергетиков вдоль домов 1, 3, 7, 11, 12, 13, 15, 15а</t>
  </si>
  <si>
    <t>проезд в районе д. № 2д по ул. Тепличная</t>
  </si>
  <si>
    <t>ул.Дмитрия Горина</t>
  </si>
  <si>
    <t>ул.Генерала Ефремова</t>
  </si>
  <si>
    <t>ул.Серафима Саровского</t>
  </si>
  <si>
    <t>ул. Церковная</t>
  </si>
  <si>
    <t>ул.Тенистая с проездами к ул.Октябрьская</t>
  </si>
  <si>
    <t xml:space="preserve">ул.Природная </t>
  </si>
  <si>
    <t>ул.Федяевского (от д.1 до д.31)</t>
  </si>
  <si>
    <t>ул.Кряжова (от д.1 до д.19)</t>
  </si>
  <si>
    <t>ул.Испытателей (от ул.Октябрьская до д.№ 63)</t>
  </si>
  <si>
    <t>Съезд с автодороги Воронеж-Репное-Сомово в направлении ул. Гринько</t>
  </si>
  <si>
    <t>Подклетное</t>
  </si>
  <si>
    <t>ул.Песчаная</t>
  </si>
  <si>
    <t>ул.Приозёрная</t>
  </si>
  <si>
    <t>5</t>
  </si>
  <si>
    <t>Первое Мая</t>
  </si>
  <si>
    <t>ул.Ключевая</t>
  </si>
  <si>
    <t>6</t>
  </si>
  <si>
    <t>ул.Тихий Дон</t>
  </si>
  <si>
    <t>ул.Заполярная (от ул.Заполярная, д.1А до ул.232 стрелковой дивизии)</t>
  </si>
  <si>
    <t>ул.Оганджаняна (от ул.Мазлумова до ул.Оганджаняна д.26)</t>
  </si>
  <si>
    <t xml:space="preserve">ул.Богатая </t>
  </si>
  <si>
    <t>-погашение кредиторской задолженности за 2021 год.</t>
  </si>
  <si>
    <t>Предоставление субсидии из бюджета городского округа город Воронеж муниципальным предприятиям, осуществляющим регулярные перевозки пассажиров и багажа автомобильным транспортом и городским наземным электрическим транспортом по регулируемым тарифам, на погашение лизинговых платежей по договорам (контрактам) на оказание услуги финансовой аренды (лизинга) автобусов большого класса и (или) троллейбусов, предназначенных для перевозок пассажиров и богажа в городском округе город Воронеж</t>
  </si>
  <si>
    <t>2.2.</t>
  </si>
  <si>
    <t>2.3.</t>
  </si>
  <si>
    <t>ул. 50-летия ВЛКСМ, 109</t>
  </si>
  <si>
    <t>ул. Октябрьская у дома № 238</t>
  </si>
  <si>
    <t>устройство тротуара по ул. Тепличная от ООТ "Магазин" в сторону ООТ "ул.Васильковая"</t>
  </si>
  <si>
    <t>устройство тротуара по ул. Лазурная</t>
  </si>
  <si>
    <t>ремонт тротуара от поликлиники № 21 Воронежской городской клинической поликлиники №7 до Сбербанка (ул. 232 Стрелковой Дивизии, 45А – 45Б)</t>
  </si>
  <si>
    <t>устрорйство тротуара вдоль проезда от дома 21 по ул. Киселева до детского сада №132</t>
  </si>
  <si>
    <t xml:space="preserve">устройство тротуара по ул. Защитников Родины </t>
  </si>
  <si>
    <t>стройство и ремонт тротуаров в микрорайоне Шилово по обе стороны автодороги по ул. Острогожская на участке от ул. Коренцова до ул. Междуреченская</t>
  </si>
  <si>
    <t>Ремонт тротуара вдоль домов 1-15 по ул. Теплоэнергетиков.</t>
  </si>
  <si>
    <t>Ремонт тротуара по ул. Теплоэнергетиков,1</t>
  </si>
  <si>
    <t>ул. Ясеневая</t>
  </si>
  <si>
    <t>Устройство подходов к ООТ "Проулок" по 206 Стрелковой дивизии</t>
  </si>
  <si>
    <t>ул. Майская, 33а - ул. Глинки,5</t>
  </si>
  <si>
    <t xml:space="preserve">Обустройство тротуаров и пандусов от остановки общественного транспорта "Институт искусств" к детской поликлинике № 11 по ул. 60 Армии, д. 8 </t>
  </si>
  <si>
    <t>Реконструкция транспортной развязки (2 объекта)</t>
  </si>
  <si>
    <t>Оказание услуг по перевозке пассажиров и багажа автомобильным и городским наземным электрическим транспортом по регулируемым тарифам; перевозка мобилизованных граждан</t>
  </si>
  <si>
    <t>513,74</t>
  </si>
  <si>
    <t>2483,92</t>
  </si>
  <si>
    <t>1265,17</t>
  </si>
  <si>
    <t>455,23</t>
  </si>
  <si>
    <t>297,92</t>
  </si>
  <si>
    <t>1131,41</t>
  </si>
  <si>
    <r>
      <t>Проблемы, возникшие в ходе реализации мероприятия</t>
    </r>
    <r>
      <rPr>
        <vertAlign val="superscript"/>
        <sz val="12"/>
        <rFont val="Times New Roman"/>
        <family val="1"/>
        <charset val="204"/>
      </rPr>
      <t>2</t>
    </r>
  </si>
  <si>
    <t>устройство тротуара по ул. Романтиков</t>
  </si>
  <si>
    <t>458,37</t>
  </si>
  <si>
    <t>3522,44</t>
  </si>
  <si>
    <t>516,08</t>
  </si>
  <si>
    <t>444,32</t>
  </si>
  <si>
    <t>857,32</t>
  </si>
  <si>
    <t>1960,35</t>
  </si>
  <si>
    <t>ул. Светлая (от ул. Арбатская до ул. Приозерная)</t>
  </si>
  <si>
    <t>проезд от ул. Арбатская до д. 104 по ул. Приозерная</t>
  </si>
  <si>
    <t>1.11</t>
  </si>
  <si>
    <t>Реализация инвестиционного проекта "Комплексная жилая застройка по ул. Шишкова, ул. Загоровского, Московскому пр-кту и ул. Ломоносова в г. Воронеже"</t>
  </si>
  <si>
    <t>Строительство автомобильной дороги от ул. Шишкова до ул. Тимирязева; строительство автомобильной дороги по ул. Загоровского.</t>
  </si>
  <si>
    <t>Мероприятие 1.11</t>
  </si>
  <si>
    <t>по состоянию на 01.01.2023 года</t>
  </si>
  <si>
    <t>Строительство автомобильной дороги от ул. Шишкова до ул. Тимирязева; строительство автомобильной дороги по ул. Загоровского. Долгосрочные мероприятия в процессе реализации.</t>
  </si>
  <si>
    <t>Реконструкция и строительство автомобильных дорог (2 объекта)</t>
  </si>
  <si>
    <t>Реконструкция и строительство автомобильных дорог (2 объекта). Долгосрочные мероприятия в процессе реализации.</t>
  </si>
  <si>
    <t>Мероприятие 1.11 Реализация инвестиционного проекта "Комплексная жилая застройка по ул. Шишкова, ул. Загоровского, Московскому пр-кту и ул. Ломоносова в г. Воронеже"</t>
  </si>
  <si>
    <t>Соглашение о предоставлении иных межбюджетных трансфертов, имеющих целевое назначение, из областного бюджета бюджету городского округа город Воронеж от 22.12.2022 № 1-ИМБТ на формирование дорожного фонда городского округа город Воронеж в целях осуществления дорожной деятельности на сети автомобильных дорог общего пользования городского округа город Воронеж (2 500 000,00 тыс. руб.)</t>
  </si>
  <si>
    <t>уменьшение ранее доведенных лимитов бюджетных обязательств, проведение претензионной работы</t>
  </si>
  <si>
    <t xml:space="preserve"> уборка улично-дорожной сети в т.ч. уборка снега с проезжей части дорог, улиц тротуаров, посыпка проезжей части пескосмесью; 
- финансовое обеспечение муниципального задания МБУ "ГДС",  текущее содержание сетей ливневой канализации;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дорог; - нанесение горизонтальной дорожной разметки.</t>
  </si>
  <si>
    <t>уборка улично-дорожной сети (25 581,86 тыс.кв.м),  в т.ч. зимнее содержание: вывоз снега (384 078 м3) , посыпка проезжей части песко-соляной смесью (100 070 тн); отремонтировано 498 664 кв.м. улично-дорожной сети; текущее содержание сетей ливневой канализации (очистка 300 смотровых и 686 ливнеприёмных колодцев, промывка 39 307,4 п.м. трубопроводов, ремонт 66 смотровых и 166 ливневых колодцев, замена люков колодцев и камер 67 смотровых и 55 ливневых колодцев, обслуживание 6 КНС); заменено 8650 неисправных ламп и 585 светильников, отремонтировано 1383 светильников, смонтировано и заменено 77 ж/б опор, заменено 16,387 км воздушной и 0,485 км кабельной сети); финансовое обеспечение муниципального задания МБУ "ЦОДД" ( установка 14 светофорных объектов  и 3875 дорожных знаков); нанесение горизонтальной дорожной разметки (124 объекта); восстановлнение изношенных верхних слоев асфальтобетонных покрытий (120,7 тыс. кв.м на 77 объектах).</t>
  </si>
  <si>
    <t>- ремонт улично-дорожной сети (66 объектов); обустройство остановок  общественного транспорта; устройство и ремонт тротуаров, установка и замена бортового камня.</t>
  </si>
  <si>
    <t>Приобретение специализированной коммунальной техники (79 единиц)</t>
  </si>
  <si>
    <t>- ремонт улично-дорожной сети (66 объектов); обустройство остановок  общественного транспорта (28 объектов); устройство и ремонт тротуаров, установка и замена бортового камня (78 объектов).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</si>
</sst>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5" fillId="0" borderId="0"/>
    <xf numFmtId="0" fontId="10" fillId="0" borderId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27">
    <xf numFmtId="0" fontId="0" fillId="0" borderId="0" xfId="0"/>
    <xf numFmtId="0" fontId="6" fillId="2" borderId="0" xfId="1" applyFont="1" applyFill="1"/>
    <xf numFmtId="4" fontId="6" fillId="2" borderId="0" xfId="1" applyNumberFormat="1" applyFont="1" applyFill="1"/>
    <xf numFmtId="0" fontId="5" fillId="2" borderId="0" xfId="2" applyFont="1" applyFill="1" applyBorder="1" applyAlignment="1">
      <alignment vertical="top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/>
    <xf numFmtId="0" fontId="5" fillId="2" borderId="0" xfId="3" applyFont="1" applyFill="1" applyAlignment="1">
      <alignment horizontal="right"/>
    </xf>
    <xf numFmtId="0" fontId="5" fillId="2" borderId="0" xfId="0" applyFont="1" applyFill="1"/>
    <xf numFmtId="0" fontId="5" fillId="2" borderId="0" xfId="4" applyFont="1" applyFill="1" applyAlignment="1">
      <alignment horizontal="right"/>
    </xf>
    <xf numFmtId="0" fontId="4" fillId="2" borderId="0" xfId="2" applyFont="1" applyFill="1"/>
    <xf numFmtId="0" fontId="5" fillId="2" borderId="0" xfId="1" applyFont="1" applyFill="1" applyAlignment="1">
      <alignment horizontal="right"/>
    </xf>
    <xf numFmtId="49" fontId="5" fillId="2" borderId="0" xfId="1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 wrapText="1"/>
    </xf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3" fontId="11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top" wrapText="1"/>
    </xf>
    <xf numFmtId="14" fontId="5" fillId="2" borderId="1" xfId="1" applyNumberFormat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14" fillId="2" borderId="1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" fontId="4" fillId="2" borderId="0" xfId="2" applyNumberFormat="1" applyFont="1" applyFill="1"/>
    <xf numFmtId="4" fontId="5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6" borderId="1" xfId="2" applyFont="1" applyFill="1" applyBorder="1" applyAlignment="1">
      <alignment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" fontId="11" fillId="2" borderId="0" xfId="1" applyNumberFormat="1" applyFont="1" applyFill="1" applyBorder="1" applyAlignment="1">
      <alignment horizontal="center" vertical="center" wrapText="1"/>
    </xf>
    <xf numFmtId="0" fontId="5" fillId="2" borderId="0" xfId="1" quotePrefix="1" applyFont="1" applyFill="1" applyBorder="1" applyAlignment="1">
      <alignment horizontal="left" vertical="top" wrapText="1"/>
    </xf>
    <xf numFmtId="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5" fillId="2" borderId="3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3" xfId="1" quotePrefix="1" applyFont="1" applyFill="1" applyBorder="1" applyAlignment="1">
      <alignment vertical="top" wrapText="1"/>
    </xf>
    <xf numFmtId="0" fontId="5" fillId="2" borderId="4" xfId="1" quotePrefix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24" fillId="2" borderId="0" xfId="1" applyFont="1" applyFill="1"/>
    <xf numFmtId="0" fontId="22" fillId="2" borderId="0" xfId="0" applyFont="1" applyFill="1"/>
    <xf numFmtId="0" fontId="26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5" fillId="2" borderId="2" xfId="1" applyNumberFormat="1" applyFont="1" applyFill="1" applyBorder="1" applyAlignment="1">
      <alignment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24" fillId="2" borderId="0" xfId="3" applyFont="1" applyFill="1" applyBorder="1" applyAlignment="1">
      <alignment horizontal="left"/>
    </xf>
    <xf numFmtId="0" fontId="24" fillId="2" borderId="0" xfId="1" applyFont="1" applyFill="1" applyAlignment="1">
      <alignment horizontal="left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49" fontId="11" fillId="4" borderId="1" xfId="0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/>
    </xf>
    <xf numFmtId="0" fontId="22" fillId="2" borderId="0" xfId="3" applyFont="1" applyFill="1" applyBorder="1" applyAlignment="1"/>
    <xf numFmtId="0" fontId="22" fillId="2" borderId="0" xfId="2" applyFont="1" applyFill="1" applyAlignment="1">
      <alignment vertical="center"/>
    </xf>
    <xf numFmtId="0" fontId="26" fillId="2" borderId="0" xfId="2" applyFont="1" applyFill="1"/>
    <xf numFmtId="0" fontId="7" fillId="2" borderId="0" xfId="2" applyFont="1" applyFill="1" applyAlignment="1">
      <alignment horizontal="right"/>
    </xf>
    <xf numFmtId="0" fontId="24" fillId="2" borderId="0" xfId="1" applyFont="1" applyFill="1" applyAlignment="1">
      <alignment horizontal="right"/>
    </xf>
    <xf numFmtId="0" fontId="5" fillId="2" borderId="1" xfId="1" quotePrefix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top" wrapText="1"/>
    </xf>
    <xf numFmtId="0" fontId="11" fillId="2" borderId="1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5" fillId="0" borderId="1" xfId="30" applyNumberFormat="1" applyFont="1" applyFill="1" applyBorder="1" applyAlignment="1">
      <alignment horizontal="center" vertical="center"/>
    </xf>
    <xf numFmtId="4" fontId="5" fillId="0" borderId="1" xfId="10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Fill="1"/>
    <xf numFmtId="4" fontId="5" fillId="2" borderId="2" xfId="1" applyNumberFormat="1" applyFont="1" applyFill="1" applyBorder="1" applyAlignment="1">
      <alignment vertical="center" wrapText="1"/>
    </xf>
    <xf numFmtId="4" fontId="5" fillId="2" borderId="3" xfId="1" applyNumberFormat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164" fontId="5" fillId="2" borderId="4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3" fontId="5" fillId="2" borderId="4" xfId="1" applyNumberFormat="1" applyFont="1" applyFill="1" applyBorder="1" applyAlignment="1">
      <alignment vertical="center" wrapText="1"/>
    </xf>
    <xf numFmtId="4" fontId="5" fillId="0" borderId="1" xfId="65" applyNumberFormat="1" applyFont="1" applyFill="1" applyBorder="1" applyAlignment="1">
      <alignment horizontal="center" vertical="center" wrapText="1"/>
    </xf>
    <xf numFmtId="49" fontId="5" fillId="0" borderId="1" xfId="30" applyNumberFormat="1" applyFont="1" applyFill="1" applyBorder="1" applyAlignment="1">
      <alignment horizontal="left" vertical="center" wrapText="1"/>
    </xf>
    <xf numFmtId="4" fontId="5" fillId="0" borderId="1" xfId="107" applyNumberFormat="1" applyFont="1" applyFill="1" applyBorder="1" applyAlignment="1">
      <alignment horizontal="center" vertical="center" wrapText="1"/>
    </xf>
    <xf numFmtId="0" fontId="5" fillId="0" borderId="1" xfId="3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4" fontId="7" fillId="2" borderId="0" xfId="1" applyNumberFormat="1" applyFont="1" applyFill="1"/>
    <xf numFmtId="4" fontId="7" fillId="2" borderId="0" xfId="1" applyNumberFormat="1" applyFont="1" applyFill="1" applyAlignment="1">
      <alignment horizontal="center"/>
    </xf>
    <xf numFmtId="4" fontId="7" fillId="4" borderId="0" xfId="1" applyNumberFormat="1" applyFont="1" applyFill="1"/>
    <xf numFmtId="4" fontId="7" fillId="2" borderId="0" xfId="1" applyNumberFormat="1" applyFont="1" applyFill="1" applyAlignment="1">
      <alignment horizontal="center" vertical="center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0" xfId="1" applyFont="1" applyFill="1"/>
    <xf numFmtId="4" fontId="5" fillId="2" borderId="1" xfId="1" applyNumberFormat="1" applyFont="1" applyFill="1" applyBorder="1"/>
    <xf numFmtId="0" fontId="5" fillId="5" borderId="1" xfId="1" applyFont="1" applyFill="1" applyBorder="1"/>
    <xf numFmtId="0" fontId="5" fillId="5" borderId="1" xfId="1" applyFont="1" applyFill="1" applyBorder="1" applyAlignment="1">
      <alignment vertical="top" wrapText="1"/>
    </xf>
    <xf numFmtId="4" fontId="5" fillId="2" borderId="0" xfId="1" applyNumberFormat="1" applyFont="1" applyFill="1"/>
    <xf numFmtId="0" fontId="5" fillId="2" borderId="1" xfId="1" applyFont="1" applyFill="1" applyBorder="1"/>
    <xf numFmtId="0" fontId="28" fillId="2" borderId="4" xfId="0" applyFont="1" applyFill="1" applyBorder="1" applyAlignment="1">
      <alignment vertical="top" wrapText="1"/>
    </xf>
    <xf numFmtId="0" fontId="5" fillId="2" borderId="2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top" wrapText="1"/>
    </xf>
    <xf numFmtId="0" fontId="5" fillId="4" borderId="0" xfId="1" applyFont="1" applyFill="1"/>
    <xf numFmtId="0" fontId="5" fillId="2" borderId="0" xfId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14" fontId="5" fillId="7" borderId="1" xfId="0" applyNumberFormat="1" applyFont="1" applyFill="1" applyBorder="1" applyAlignment="1">
      <alignment horizontal="center" vertical="center" wrapText="1"/>
    </xf>
    <xf numFmtId="4" fontId="5" fillId="7" borderId="1" xfId="1" applyNumberFormat="1" applyFont="1" applyFill="1" applyBorder="1" applyAlignment="1">
      <alignment horizontal="center" vertical="center" wrapText="1"/>
    </xf>
    <xf numFmtId="3" fontId="5" fillId="7" borderId="1" xfId="1" applyNumberFormat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2" fontId="5" fillId="2" borderId="1" xfId="30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4" xfId="30" applyFont="1" applyBorder="1" applyAlignment="1">
      <alignment horizontal="left" vertical="center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4" fontId="30" fillId="2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3" fillId="2" borderId="0" xfId="1" applyNumberFormat="1" applyFont="1" applyFill="1" applyAlignment="1"/>
    <xf numFmtId="49" fontId="11" fillId="2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2" borderId="1" xfId="30" applyNumberFormat="1" applyFont="1" applyFill="1" applyBorder="1" applyAlignment="1">
      <alignment horizontal="left" vertical="center" wrapText="1"/>
    </xf>
    <xf numFmtId="0" fontId="5" fillId="0" borderId="1" xfId="30" applyFont="1" applyBorder="1" applyAlignment="1">
      <alignment horizontal="left" vertical="center"/>
    </xf>
    <xf numFmtId="4" fontId="5" fillId="2" borderId="1" xfId="1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3" xfId="1" quotePrefix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0" fontId="5" fillId="0" borderId="4" xfId="2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center" vertical="top" wrapText="1"/>
    </xf>
    <xf numFmtId="0" fontId="11" fillId="2" borderId="0" xfId="1" applyFont="1" applyFill="1"/>
    <xf numFmtId="14" fontId="5" fillId="5" borderId="1" xfId="0" applyNumberFormat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2" xfId="1" quotePrefix="1" applyFont="1" applyFill="1" applyBorder="1" applyAlignment="1">
      <alignment horizontal="left" vertical="top" wrapText="1"/>
    </xf>
    <xf numFmtId="0" fontId="5" fillId="2" borderId="4" xfId="1" quotePrefix="1" applyFont="1" applyFill="1" applyBorder="1" applyAlignment="1">
      <alignment horizontal="left" vertical="top" wrapText="1"/>
    </xf>
    <xf numFmtId="0" fontId="5" fillId="2" borderId="3" xfId="1" quotePrefix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2" xfId="30" applyFont="1" applyBorder="1" applyAlignment="1">
      <alignment horizontal="left" vertical="center"/>
    </xf>
    <xf numFmtId="0" fontId="5" fillId="0" borderId="3" xfId="30" applyFont="1" applyBorder="1" applyAlignment="1">
      <alignment horizontal="left" vertical="center"/>
    </xf>
    <xf numFmtId="0" fontId="5" fillId="0" borderId="4" xfId="30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4" fillId="2" borderId="0" xfId="1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4" fillId="2" borderId="0" xfId="1" applyFont="1" applyFill="1" applyAlignment="1"/>
    <xf numFmtId="0" fontId="25" fillId="2" borderId="0" xfId="1" applyFont="1" applyFill="1" applyAlignment="1">
      <alignment horizontal="center"/>
    </xf>
    <xf numFmtId="0" fontId="25" fillId="2" borderId="0" xfId="1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top" wrapText="1"/>
    </xf>
    <xf numFmtId="0" fontId="5" fillId="2" borderId="0" xfId="2" applyFont="1" applyFill="1" applyAlignment="1">
      <alignment horizontal="center" vertical="top" wrapText="1"/>
    </xf>
    <xf numFmtId="0" fontId="27" fillId="2" borderId="0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</cellXfs>
  <cellStyles count="157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10" xfId="147"/>
    <cellStyle name="Обычный 2 11" xfId="152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3 3" xfId="143"/>
    <cellStyle name="Обычный 2 3 4" xfId="148"/>
    <cellStyle name="Обычный 2 3 5" xfId="153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 9" xfId="1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3 3" xfId="146"/>
    <cellStyle name="Обычный 3 3 4" xfId="151"/>
    <cellStyle name="Обычный 3 3 5" xfId="156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4 4" xfId="144"/>
    <cellStyle name="Финансовый 4 5" xfId="149"/>
    <cellStyle name="Финансовый 4 6" xfId="154"/>
    <cellStyle name="Финансовый 5" xfId="139"/>
    <cellStyle name="Финансовый 5 2" xfId="145"/>
    <cellStyle name="Финансовый 5 3" xfId="150"/>
    <cellStyle name="Финансовый 5 4" xfId="155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231"/>
  <sheetViews>
    <sheetView tabSelected="1" zoomScale="50" zoomScaleNormal="50" workbookViewId="0">
      <pane xSplit="7" ySplit="8" topLeftCell="H49" activePane="bottomRight" state="frozen"/>
      <selection activeCell="Q6" sqref="Q6:R7"/>
      <selection pane="topRight" activeCell="Q6" sqref="Q6:R7"/>
      <selection pane="bottomLeft" activeCell="Q6" sqref="Q6:R7"/>
      <selection pane="bottomRight" activeCell="Q55" sqref="Q55:Q77"/>
    </sheetView>
  </sheetViews>
  <sheetFormatPr defaultRowHeight="12.75" outlineLevelRow="1" outlineLevelCol="1" x14ac:dyDescent="0.2"/>
  <cols>
    <col min="1" max="1" width="6.5703125" style="1" customWidth="1"/>
    <col min="2" max="2" width="24.140625" style="1" customWidth="1"/>
    <col min="3" max="3" width="28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2.140625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9.42578125" style="1" customWidth="1"/>
    <col min="17" max="17" width="39.85546875" style="1" customWidth="1" collapsed="1"/>
    <col min="18" max="18" width="45" style="1" customWidth="1"/>
    <col min="19" max="19" width="16.2851562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3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13" t="s">
        <v>0</v>
      </c>
    </row>
    <row r="2" spans="1:26" ht="30.75" customHeight="1" x14ac:dyDescent="0.4">
      <c r="A2" s="289" t="s">
        <v>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6" ht="26.25" x14ac:dyDescent="0.4">
      <c r="A3" s="289" t="s">
        <v>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</row>
    <row r="4" spans="1:26" ht="26.25" x14ac:dyDescent="0.4">
      <c r="A4" s="300" t="s">
        <v>265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</row>
    <row r="5" spans="1:26" ht="20.25" x14ac:dyDescent="0.3">
      <c r="A5" s="59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199"/>
      <c r="T5" s="81"/>
      <c r="U5" s="81"/>
      <c r="V5" s="81"/>
      <c r="W5" s="81"/>
      <c r="X5" s="81"/>
      <c r="Y5" s="81"/>
    </row>
    <row r="6" spans="1:26" s="151" customFormat="1" ht="15" customHeight="1" x14ac:dyDescent="0.25">
      <c r="A6" s="298" t="s">
        <v>3</v>
      </c>
      <c r="B6" s="298" t="s">
        <v>4</v>
      </c>
      <c r="C6" s="298" t="s">
        <v>127</v>
      </c>
      <c r="D6" s="298" t="s">
        <v>5</v>
      </c>
      <c r="E6" s="298"/>
      <c r="F6" s="298" t="s">
        <v>6</v>
      </c>
      <c r="G6" s="298"/>
      <c r="H6" s="298" t="s">
        <v>7</v>
      </c>
      <c r="I6" s="298"/>
      <c r="J6" s="298"/>
      <c r="K6" s="298"/>
      <c r="L6" s="298"/>
      <c r="M6" s="298"/>
      <c r="N6" s="298"/>
      <c r="O6" s="298"/>
      <c r="P6" s="298"/>
      <c r="Q6" s="298" t="s">
        <v>8</v>
      </c>
      <c r="R6" s="298"/>
      <c r="S6" s="302" t="s">
        <v>9</v>
      </c>
      <c r="T6" s="303"/>
      <c r="U6" s="303"/>
      <c r="V6" s="303"/>
      <c r="W6" s="303"/>
      <c r="X6" s="303"/>
      <c r="Y6" s="298" t="s">
        <v>251</v>
      </c>
    </row>
    <row r="7" spans="1:26" s="151" customFormat="1" ht="48.75" customHeight="1" x14ac:dyDescent="0.25">
      <c r="A7" s="298"/>
      <c r="B7" s="298"/>
      <c r="C7" s="298"/>
      <c r="D7" s="189" t="s">
        <v>10</v>
      </c>
      <c r="E7" s="189" t="s">
        <v>11</v>
      </c>
      <c r="F7" s="189" t="s">
        <v>10</v>
      </c>
      <c r="G7" s="189" t="s">
        <v>11</v>
      </c>
      <c r="H7" s="302" t="s">
        <v>12</v>
      </c>
      <c r="I7" s="303"/>
      <c r="J7" s="303"/>
      <c r="K7" s="303"/>
      <c r="L7" s="302" t="s">
        <v>13</v>
      </c>
      <c r="M7" s="302"/>
      <c r="N7" s="302"/>
      <c r="O7" s="302"/>
      <c r="P7" s="302" t="s">
        <v>14</v>
      </c>
      <c r="Q7" s="298" t="s">
        <v>15</v>
      </c>
      <c r="R7" s="298" t="s">
        <v>16</v>
      </c>
      <c r="S7" s="302" t="s">
        <v>17</v>
      </c>
      <c r="T7" s="302" t="s">
        <v>18</v>
      </c>
      <c r="U7" s="302" t="s">
        <v>19</v>
      </c>
      <c r="V7" s="302" t="s">
        <v>20</v>
      </c>
      <c r="W7" s="302" t="s">
        <v>21</v>
      </c>
      <c r="X7" s="302" t="s">
        <v>22</v>
      </c>
      <c r="Y7" s="298"/>
    </row>
    <row r="8" spans="1:26" s="151" customFormat="1" ht="93" customHeight="1" x14ac:dyDescent="0.25">
      <c r="A8" s="298"/>
      <c r="B8" s="298"/>
      <c r="C8" s="298"/>
      <c r="D8" s="189"/>
      <c r="E8" s="189"/>
      <c r="F8" s="189"/>
      <c r="G8" s="189"/>
      <c r="H8" s="190" t="s">
        <v>23</v>
      </c>
      <c r="I8" s="20" t="s">
        <v>24</v>
      </c>
      <c r="J8" s="190" t="s">
        <v>25</v>
      </c>
      <c r="K8" s="190" t="s">
        <v>26</v>
      </c>
      <c r="L8" s="190" t="s">
        <v>23</v>
      </c>
      <c r="M8" s="20" t="s">
        <v>24</v>
      </c>
      <c r="N8" s="190" t="s">
        <v>25</v>
      </c>
      <c r="O8" s="190" t="s">
        <v>26</v>
      </c>
      <c r="P8" s="302"/>
      <c r="Q8" s="298"/>
      <c r="R8" s="298"/>
      <c r="S8" s="302"/>
      <c r="T8" s="302"/>
      <c r="U8" s="302"/>
      <c r="V8" s="302"/>
      <c r="W8" s="302"/>
      <c r="X8" s="302"/>
      <c r="Y8" s="298"/>
    </row>
    <row r="9" spans="1:26" s="151" customFormat="1" ht="15.75" x14ac:dyDescent="0.25">
      <c r="A9" s="189">
        <v>1</v>
      </c>
      <c r="B9" s="189">
        <v>2</v>
      </c>
      <c r="C9" s="189">
        <v>3</v>
      </c>
      <c r="D9" s="189">
        <v>4</v>
      </c>
      <c r="E9" s="189">
        <v>5</v>
      </c>
      <c r="F9" s="189">
        <v>6</v>
      </c>
      <c r="G9" s="189">
        <v>7</v>
      </c>
      <c r="H9" s="189">
        <f>C9+1</f>
        <v>4</v>
      </c>
      <c r="I9" s="189">
        <f t="shared" ref="I9:K9" si="0">D9+1</f>
        <v>5</v>
      </c>
      <c r="J9" s="189">
        <f t="shared" si="0"/>
        <v>6</v>
      </c>
      <c r="K9" s="189">
        <f t="shared" si="0"/>
        <v>7</v>
      </c>
      <c r="L9" s="189">
        <f>K9+1</f>
        <v>8</v>
      </c>
      <c r="M9" s="189">
        <f t="shared" ref="M9:O9" si="1">L9+1</f>
        <v>9</v>
      </c>
      <c r="N9" s="189">
        <f t="shared" si="1"/>
        <v>10</v>
      </c>
      <c r="O9" s="189">
        <f t="shared" si="1"/>
        <v>11</v>
      </c>
      <c r="P9" s="189">
        <f>O9+1</f>
        <v>12</v>
      </c>
      <c r="Q9" s="189">
        <f t="shared" ref="Q9" si="2">P9+1</f>
        <v>13</v>
      </c>
      <c r="R9" s="189">
        <f>Q9+1</f>
        <v>14</v>
      </c>
      <c r="S9" s="189">
        <f t="shared" ref="S9:V9" si="3">R9+1</f>
        <v>15</v>
      </c>
      <c r="T9" s="189">
        <f t="shared" si="3"/>
        <v>16</v>
      </c>
      <c r="U9" s="189">
        <f t="shared" si="3"/>
        <v>17</v>
      </c>
      <c r="V9" s="189">
        <f t="shared" si="3"/>
        <v>18</v>
      </c>
      <c r="W9" s="189">
        <f>T9+1</f>
        <v>17</v>
      </c>
      <c r="X9" s="189">
        <f>V9+1</f>
        <v>19</v>
      </c>
      <c r="Y9" s="189">
        <f>X9+1</f>
        <v>20</v>
      </c>
    </row>
    <row r="10" spans="1:26" s="151" customFormat="1" ht="63" customHeight="1" x14ac:dyDescent="0.25">
      <c r="A10" s="191"/>
      <c r="B10" s="115" t="s">
        <v>27</v>
      </c>
      <c r="C10" s="152"/>
      <c r="D10" s="177"/>
      <c r="E10" s="177"/>
      <c r="F10" s="177"/>
      <c r="G10" s="177"/>
      <c r="H10" s="21">
        <f t="shared" ref="H10:O10" si="4">H11+H168+H194</f>
        <v>8909435.1499999985</v>
      </c>
      <c r="I10" s="21">
        <f t="shared" si="4"/>
        <v>0</v>
      </c>
      <c r="J10" s="21">
        <f t="shared" si="4"/>
        <v>8635113.5499999989</v>
      </c>
      <c r="K10" s="21">
        <f t="shared" si="4"/>
        <v>274321.60000000003</v>
      </c>
      <c r="L10" s="21">
        <f t="shared" si="4"/>
        <v>6332391.7999999998</v>
      </c>
      <c r="M10" s="21">
        <f t="shared" si="4"/>
        <v>0</v>
      </c>
      <c r="N10" s="21">
        <f t="shared" si="4"/>
        <v>6065172.4100000011</v>
      </c>
      <c r="O10" s="21">
        <f t="shared" si="4"/>
        <v>267219.39</v>
      </c>
      <c r="P10" s="75">
        <f>IF(H10=9,"",L10/H10*100)</f>
        <v>71.075120850955415</v>
      </c>
      <c r="Q10" s="57"/>
      <c r="R10" s="150"/>
      <c r="S10" s="21">
        <f t="shared" ref="S10:X10" si="5">S11+S192+S168+S178</f>
        <v>5802577.8100000005</v>
      </c>
      <c r="T10" s="21">
        <f t="shared" si="5"/>
        <v>3289937.0300000003</v>
      </c>
      <c r="U10" s="21">
        <f t="shared" si="5"/>
        <v>0</v>
      </c>
      <c r="V10" s="21">
        <f t="shared" si="5"/>
        <v>0</v>
      </c>
      <c r="W10" s="21">
        <f t="shared" si="5"/>
        <v>0</v>
      </c>
      <c r="X10" s="53">
        <f t="shared" si="5"/>
        <v>844</v>
      </c>
      <c r="Y10" s="189"/>
    </row>
    <row r="11" spans="1:26" s="151" customFormat="1" ht="57.75" customHeight="1" x14ac:dyDescent="0.25">
      <c r="A11" s="189">
        <v>1</v>
      </c>
      <c r="B11" s="115" t="s">
        <v>28</v>
      </c>
      <c r="C11" s="150"/>
      <c r="D11" s="23">
        <v>42736</v>
      </c>
      <c r="E11" s="23">
        <v>43100</v>
      </c>
      <c r="F11" s="23">
        <v>42736</v>
      </c>
      <c r="G11" s="23">
        <v>43100</v>
      </c>
      <c r="H11" s="43">
        <f>I11+J11+K11</f>
        <v>8670434.3199999984</v>
      </c>
      <c r="I11" s="43">
        <f t="shared" ref="I11" si="6">I12+I55+I119+I121+I124+I140+I151</f>
        <v>0</v>
      </c>
      <c r="J11" s="43">
        <f>J12+J55+J121+J124+J140+J151+J167</f>
        <v>8427414.7199999988</v>
      </c>
      <c r="K11" s="43">
        <f>K12+K55+K121+K124+K140+K151+K167</f>
        <v>243019.60000000003</v>
      </c>
      <c r="L11" s="43">
        <f>L12+L55+L119+L121+L124+L140+L151+L167</f>
        <v>6094260.1500000004</v>
      </c>
      <c r="M11" s="43">
        <f>M12+M55+M119+M121+M124+M140+M151+M167</f>
        <v>0</v>
      </c>
      <c r="N11" s="43">
        <f>N12+N55+N119+N121+N124+N140+N151+N167</f>
        <v>5857941.8900000006</v>
      </c>
      <c r="O11" s="43">
        <f>O12+O55+O119+O121+O124+O140+O151+O167</f>
        <v>236318.26</v>
      </c>
      <c r="P11" s="76">
        <f>IF(H10=10,"",L11/H11*100)</f>
        <v>70.287830171810839</v>
      </c>
      <c r="Q11" s="21"/>
      <c r="R11" s="21"/>
      <c r="S11" s="21">
        <f t="shared" ref="S11:X11" si="7">S12+S55+S119+S121+S124+S140+S151+S164</f>
        <v>5800304.8100000005</v>
      </c>
      <c r="T11" s="21">
        <f t="shared" si="7"/>
        <v>3287732.83</v>
      </c>
      <c r="U11" s="21">
        <f t="shared" si="7"/>
        <v>0</v>
      </c>
      <c r="V11" s="21">
        <f t="shared" si="7"/>
        <v>0</v>
      </c>
      <c r="W11" s="21">
        <f t="shared" si="7"/>
        <v>0</v>
      </c>
      <c r="X11" s="53">
        <f t="shared" si="7"/>
        <v>843</v>
      </c>
      <c r="Y11" s="189"/>
    </row>
    <row r="12" spans="1:26" s="151" customFormat="1" ht="35.25" customHeight="1" x14ac:dyDescent="0.25">
      <c r="A12" s="93" t="s">
        <v>29</v>
      </c>
      <c r="B12" s="285" t="s">
        <v>30</v>
      </c>
      <c r="C12" s="45" t="s">
        <v>31</v>
      </c>
      <c r="D12" s="153"/>
      <c r="E12" s="153"/>
      <c r="F12" s="153"/>
      <c r="G12" s="153"/>
      <c r="H12" s="46">
        <f>H13+H20+H33+H37+H45+H47+H53</f>
        <v>4876893.72</v>
      </c>
      <c r="I12" s="46">
        <f t="shared" ref="I12:O12" si="8">I13+I20+I33+I37+I45+I47+I53</f>
        <v>0</v>
      </c>
      <c r="J12" s="46">
        <f t="shared" si="8"/>
        <v>4801960.42</v>
      </c>
      <c r="K12" s="46">
        <f t="shared" si="8"/>
        <v>74933.300000000017</v>
      </c>
      <c r="L12" s="46">
        <f t="shared" si="8"/>
        <v>2341203.09</v>
      </c>
      <c r="M12" s="46">
        <f t="shared" si="8"/>
        <v>0</v>
      </c>
      <c r="N12" s="46">
        <f t="shared" si="8"/>
        <v>2267365.17</v>
      </c>
      <c r="O12" s="46">
        <f t="shared" si="8"/>
        <v>73837.919999999998</v>
      </c>
      <c r="P12" s="77">
        <f>IF(H12=0,"",L12/H12*100)</f>
        <v>48.006030568162558</v>
      </c>
      <c r="Q12" s="253" t="s">
        <v>272</v>
      </c>
      <c r="R12" s="253" t="s">
        <v>273</v>
      </c>
      <c r="S12" s="46">
        <f t="shared" ref="S12:X12" si="9">SUM(S13:S53)</f>
        <v>2861630.6800000006</v>
      </c>
      <c r="T12" s="46">
        <f t="shared" si="9"/>
        <v>347221.12</v>
      </c>
      <c r="U12" s="46">
        <f t="shared" si="9"/>
        <v>0</v>
      </c>
      <c r="V12" s="46">
        <f t="shared" si="9"/>
        <v>0</v>
      </c>
      <c r="W12" s="46">
        <f t="shared" si="9"/>
        <v>0</v>
      </c>
      <c r="X12" s="118">
        <f t="shared" si="9"/>
        <v>563</v>
      </c>
      <c r="Y12" s="154"/>
    </row>
    <row r="13" spans="1:26" s="151" customFormat="1" ht="198" customHeight="1" x14ac:dyDescent="0.25">
      <c r="A13" s="94"/>
      <c r="B13" s="286"/>
      <c r="C13" s="197" t="s">
        <v>37</v>
      </c>
      <c r="D13" s="23">
        <v>42736</v>
      </c>
      <c r="E13" s="23">
        <v>43100</v>
      </c>
      <c r="F13" s="23">
        <v>42736</v>
      </c>
      <c r="G13" s="23">
        <v>43100</v>
      </c>
      <c r="H13" s="43">
        <f>I13+J13+K13</f>
        <v>3276675.52</v>
      </c>
      <c r="I13" s="43">
        <v>0</v>
      </c>
      <c r="J13" s="43">
        <v>3253504.42</v>
      </c>
      <c r="K13" s="43">
        <v>23171.1</v>
      </c>
      <c r="L13" s="21">
        <f>M13+N13+O13</f>
        <v>769787.72</v>
      </c>
      <c r="M13" s="43">
        <v>0</v>
      </c>
      <c r="N13" s="21">
        <v>746823.07</v>
      </c>
      <c r="O13" s="21">
        <v>22964.65</v>
      </c>
      <c r="P13" s="76">
        <f t="shared" ref="P13:P19" si="10">IF(H13=0,"",L13/H13*100)</f>
        <v>23.492949341532601</v>
      </c>
      <c r="Q13" s="255"/>
      <c r="R13" s="255"/>
      <c r="S13" s="21">
        <f>2613854.1+39341+35492.1</f>
        <v>2688687.2</v>
      </c>
      <c r="T13" s="21">
        <f>27630.91+38284.86+112741.38</f>
        <v>178657.15000000002</v>
      </c>
      <c r="U13" s="25">
        <v>0</v>
      </c>
      <c r="V13" s="21"/>
      <c r="W13" s="21"/>
      <c r="X13" s="189">
        <f>9+304+210</f>
        <v>523</v>
      </c>
      <c r="Y13" s="243" t="s">
        <v>270</v>
      </c>
      <c r="Z13" s="161"/>
    </row>
    <row r="14" spans="1:26" s="151" customFormat="1" ht="54" customHeight="1" x14ac:dyDescent="0.25">
      <c r="A14" s="94"/>
      <c r="B14" s="286"/>
      <c r="C14" s="26" t="s">
        <v>183</v>
      </c>
      <c r="D14" s="27">
        <v>42736</v>
      </c>
      <c r="E14" s="27">
        <v>42917</v>
      </c>
      <c r="F14" s="27">
        <v>42736</v>
      </c>
      <c r="G14" s="27">
        <v>42917</v>
      </c>
      <c r="H14" s="28">
        <f>I14+J14+K14</f>
        <v>4299.42</v>
      </c>
      <c r="I14" s="28">
        <v>0</v>
      </c>
      <c r="J14" s="28">
        <v>4299.42</v>
      </c>
      <c r="K14" s="28">
        <v>0</v>
      </c>
      <c r="L14" s="28">
        <f>M14+N14+O14</f>
        <v>4299.42</v>
      </c>
      <c r="M14" s="28">
        <v>0</v>
      </c>
      <c r="N14" s="28">
        <v>4299.42</v>
      </c>
      <c r="O14" s="28">
        <v>0</v>
      </c>
      <c r="P14" s="75">
        <f t="shared" si="10"/>
        <v>100</v>
      </c>
      <c r="Q14" s="255"/>
      <c r="R14" s="255"/>
      <c r="S14" s="28"/>
      <c r="T14" s="28"/>
      <c r="U14" s="29"/>
      <c r="V14" s="21"/>
      <c r="W14" s="21"/>
      <c r="X14" s="30"/>
      <c r="Y14" s="244"/>
    </row>
    <row r="15" spans="1:26" s="151" customFormat="1" ht="37.5" hidden="1" customHeight="1" x14ac:dyDescent="0.25">
      <c r="A15" s="121"/>
      <c r="B15" s="120" t="s">
        <v>163</v>
      </c>
      <c r="C15" s="26"/>
      <c r="D15" s="27"/>
      <c r="E15" s="27"/>
      <c r="F15" s="27"/>
      <c r="G15" s="27"/>
      <c r="H15" s="28"/>
      <c r="I15" s="28"/>
      <c r="J15" s="28"/>
      <c r="K15" s="28"/>
      <c r="L15" s="28"/>
      <c r="M15" s="28"/>
      <c r="N15" s="28"/>
      <c r="O15" s="28"/>
      <c r="P15" s="75"/>
      <c r="Q15" s="255"/>
      <c r="R15" s="255"/>
      <c r="S15" s="28"/>
      <c r="T15" s="28"/>
      <c r="U15" s="29"/>
      <c r="V15" s="21"/>
      <c r="W15" s="21"/>
      <c r="X15" s="30"/>
      <c r="Y15" s="189"/>
    </row>
    <row r="16" spans="1:26" s="151" customFormat="1" ht="37.5" hidden="1" customHeight="1" x14ac:dyDescent="0.25">
      <c r="A16" s="94"/>
      <c r="B16" s="82"/>
      <c r="C16" s="26"/>
      <c r="D16" s="27"/>
      <c r="E16" s="27"/>
      <c r="F16" s="27"/>
      <c r="G16" s="27"/>
      <c r="H16" s="28"/>
      <c r="I16" s="28"/>
      <c r="J16" s="28"/>
      <c r="K16" s="28"/>
      <c r="L16" s="28"/>
      <c r="M16" s="28"/>
      <c r="N16" s="28"/>
      <c r="O16" s="28"/>
      <c r="P16" s="75"/>
      <c r="Q16" s="255"/>
      <c r="R16" s="255"/>
      <c r="S16" s="28"/>
      <c r="T16" s="28"/>
      <c r="U16" s="29"/>
      <c r="V16" s="21"/>
      <c r="W16" s="21"/>
      <c r="X16" s="30"/>
      <c r="Y16" s="189"/>
    </row>
    <row r="17" spans="1:26" s="151" customFormat="1" ht="37.5" hidden="1" customHeight="1" x14ac:dyDescent="0.25">
      <c r="A17" s="94"/>
      <c r="B17" s="82"/>
      <c r="C17" s="26"/>
      <c r="D17" s="27"/>
      <c r="E17" s="27"/>
      <c r="F17" s="27"/>
      <c r="G17" s="27"/>
      <c r="H17" s="28"/>
      <c r="I17" s="28"/>
      <c r="J17" s="28"/>
      <c r="K17" s="28"/>
      <c r="L17" s="28"/>
      <c r="M17" s="28"/>
      <c r="N17" s="28"/>
      <c r="O17" s="28"/>
      <c r="P17" s="75"/>
      <c r="Q17" s="255"/>
      <c r="R17" s="255"/>
      <c r="S17" s="28"/>
      <c r="T17" s="28"/>
      <c r="U17" s="29"/>
      <c r="V17" s="21"/>
      <c r="W17" s="21"/>
      <c r="X17" s="30"/>
      <c r="Y17" s="189"/>
    </row>
    <row r="18" spans="1:26" s="151" customFormat="1" ht="37.5" hidden="1" customHeight="1" x14ac:dyDescent="0.25">
      <c r="A18" s="94"/>
      <c r="B18" s="82"/>
      <c r="C18" s="26"/>
      <c r="D18" s="27"/>
      <c r="E18" s="27"/>
      <c r="F18" s="27"/>
      <c r="G18" s="27"/>
      <c r="H18" s="28"/>
      <c r="I18" s="28"/>
      <c r="J18" s="28"/>
      <c r="K18" s="28"/>
      <c r="L18" s="28"/>
      <c r="M18" s="28"/>
      <c r="N18" s="28"/>
      <c r="O18" s="28"/>
      <c r="P18" s="75"/>
      <c r="Q18" s="255"/>
      <c r="R18" s="255"/>
      <c r="S18" s="28"/>
      <c r="T18" s="28"/>
      <c r="U18" s="29"/>
      <c r="V18" s="21"/>
      <c r="W18" s="21"/>
      <c r="X18" s="30"/>
      <c r="Y18" s="189"/>
    </row>
    <row r="19" spans="1:26" s="151" customFormat="1" ht="46.5" hidden="1" customHeight="1" x14ac:dyDescent="0.25">
      <c r="A19" s="94"/>
      <c r="B19" s="82"/>
      <c r="C19" s="197" t="s">
        <v>62</v>
      </c>
      <c r="D19" s="23">
        <v>42736</v>
      </c>
      <c r="E19" s="23">
        <v>43100</v>
      </c>
      <c r="F19" s="23">
        <v>42736</v>
      </c>
      <c r="G19" s="23">
        <v>43100</v>
      </c>
      <c r="H19" s="21">
        <f>I19+J19+K19</f>
        <v>0</v>
      </c>
      <c r="I19" s="21">
        <v>0</v>
      </c>
      <c r="J19" s="21">
        <v>0</v>
      </c>
      <c r="K19" s="21"/>
      <c r="L19" s="21">
        <f>M19+N19+O19</f>
        <v>0</v>
      </c>
      <c r="M19" s="21">
        <v>0</v>
      </c>
      <c r="N19" s="21">
        <v>0</v>
      </c>
      <c r="O19" s="21">
        <v>0</v>
      </c>
      <c r="P19" s="75" t="str">
        <f t="shared" si="10"/>
        <v/>
      </c>
      <c r="Q19" s="255"/>
      <c r="R19" s="255"/>
      <c r="S19" s="21"/>
      <c r="T19" s="21"/>
      <c r="U19" s="25"/>
      <c r="V19" s="21"/>
      <c r="W19" s="21"/>
      <c r="X19" s="189"/>
      <c r="Y19" s="189" t="s">
        <v>32</v>
      </c>
    </row>
    <row r="20" spans="1:26" s="151" customFormat="1" ht="38.25" customHeight="1" x14ac:dyDescent="0.25">
      <c r="A20" s="94"/>
      <c r="B20" s="82"/>
      <c r="C20" s="197" t="s">
        <v>38</v>
      </c>
      <c r="D20" s="23">
        <v>42736</v>
      </c>
      <c r="E20" s="23">
        <v>43100</v>
      </c>
      <c r="F20" s="23">
        <v>42736</v>
      </c>
      <c r="G20" s="23">
        <v>43100</v>
      </c>
      <c r="H20" s="21">
        <f>I20+J20+K20</f>
        <v>191867.36</v>
      </c>
      <c r="I20" s="21">
        <v>0</v>
      </c>
      <c r="J20" s="21">
        <v>186152.93</v>
      </c>
      <c r="K20" s="164">
        <v>5714.43</v>
      </c>
      <c r="L20" s="21">
        <f>M20+N20+O20</f>
        <v>189628.97</v>
      </c>
      <c r="M20" s="21">
        <v>0</v>
      </c>
      <c r="N20" s="21">
        <v>183981.35</v>
      </c>
      <c r="O20" s="21">
        <v>5647.62</v>
      </c>
      <c r="P20" s="75">
        <f t="shared" ref="P20:P179" si="11">IF(H20=0,"",L20/H20*100)</f>
        <v>98.833365925293393</v>
      </c>
      <c r="Q20" s="255"/>
      <c r="R20" s="255"/>
      <c r="S20" s="21">
        <v>32084.81</v>
      </c>
      <c r="T20" s="21">
        <v>31221.43</v>
      </c>
      <c r="U20" s="21">
        <v>0</v>
      </c>
      <c r="V20" s="21"/>
      <c r="W20" s="21"/>
      <c r="X20" s="189">
        <v>5</v>
      </c>
      <c r="Y20" s="189"/>
      <c r="Z20" s="155"/>
    </row>
    <row r="21" spans="1:26" s="151" customFormat="1" ht="32.25" customHeight="1" outlineLevel="1" x14ac:dyDescent="0.25">
      <c r="A21" s="94"/>
      <c r="B21" s="83"/>
      <c r="C21" s="26" t="s">
        <v>183</v>
      </c>
      <c r="D21" s="27"/>
      <c r="E21" s="27"/>
      <c r="F21" s="27"/>
      <c r="G21" s="27"/>
      <c r="H21" s="28">
        <f t="shared" ref="H21:H118" si="12">I21+J21+K21</f>
        <v>1374.97</v>
      </c>
      <c r="I21" s="28">
        <v>0</v>
      </c>
      <c r="J21" s="28">
        <v>1374.97</v>
      </c>
      <c r="K21" s="28">
        <v>0</v>
      </c>
      <c r="L21" s="28">
        <f t="shared" ref="L21:L53" si="13">M21+N21+O21</f>
        <v>1374.97</v>
      </c>
      <c r="M21" s="28">
        <v>0</v>
      </c>
      <c r="N21" s="28">
        <v>1374.97</v>
      </c>
      <c r="O21" s="28">
        <v>0</v>
      </c>
      <c r="P21" s="78">
        <f t="shared" si="11"/>
        <v>100</v>
      </c>
      <c r="Q21" s="255"/>
      <c r="R21" s="255"/>
      <c r="S21" s="28"/>
      <c r="T21" s="28"/>
      <c r="U21" s="29"/>
      <c r="V21" s="21"/>
      <c r="W21" s="21"/>
      <c r="X21" s="30"/>
      <c r="Y21" s="21"/>
    </row>
    <row r="22" spans="1:26" s="151" customFormat="1" ht="35.25" customHeight="1" outlineLevel="1" x14ac:dyDescent="0.25">
      <c r="A22" s="121"/>
      <c r="B22" s="120" t="s">
        <v>163</v>
      </c>
      <c r="C22" s="279" t="str">
        <f>IF(H22=0,"",L22/H22*100)</f>
        <v/>
      </c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1"/>
      <c r="Q22" s="255"/>
      <c r="R22" s="255"/>
      <c r="S22" s="245"/>
      <c r="T22" s="246"/>
      <c r="U22" s="246"/>
      <c r="V22" s="246"/>
      <c r="W22" s="246"/>
      <c r="X22" s="246"/>
      <c r="Y22" s="247"/>
    </row>
    <row r="23" spans="1:26" s="151" customFormat="1" ht="25.5" customHeight="1" outlineLevel="1" x14ac:dyDescent="0.25">
      <c r="A23" s="270" t="s">
        <v>156</v>
      </c>
      <c r="B23" s="267" t="s">
        <v>169</v>
      </c>
      <c r="C23" s="162" t="s">
        <v>184</v>
      </c>
      <c r="D23" s="27"/>
      <c r="E23" s="27"/>
      <c r="F23" s="27"/>
      <c r="G23" s="27"/>
      <c r="H23" s="21">
        <f>I23+J23+K23</f>
        <v>2433.67</v>
      </c>
      <c r="I23" s="21">
        <v>0</v>
      </c>
      <c r="J23" s="21">
        <v>2360.66</v>
      </c>
      <c r="K23" s="21">
        <v>73.010000000000005</v>
      </c>
      <c r="L23" s="21">
        <f>M23+N23+O23</f>
        <v>2433.67</v>
      </c>
      <c r="M23" s="21">
        <v>0</v>
      </c>
      <c r="N23" s="21">
        <v>2360.66</v>
      </c>
      <c r="O23" s="21">
        <v>73.010000000000005</v>
      </c>
      <c r="P23" s="75">
        <f t="shared" si="11"/>
        <v>100</v>
      </c>
      <c r="Q23" s="255"/>
      <c r="R23" s="255"/>
      <c r="S23" s="28"/>
      <c r="T23" s="28"/>
      <c r="U23" s="29"/>
      <c r="V23" s="21"/>
      <c r="W23" s="21"/>
      <c r="X23" s="30"/>
      <c r="Y23" s="21"/>
    </row>
    <row r="24" spans="1:26" s="151" customFormat="1" ht="25.5" hidden="1" customHeight="1" outlineLevel="1" x14ac:dyDescent="0.25">
      <c r="A24" s="270"/>
      <c r="B24" s="268"/>
      <c r="C24" s="162"/>
      <c r="D24" s="27"/>
      <c r="E24" s="27"/>
      <c r="F24" s="27"/>
      <c r="G24" s="27"/>
      <c r="H24" s="21">
        <f t="shared" ref="H24:H30" si="14">I24+J24+K24</f>
        <v>0</v>
      </c>
      <c r="I24" s="21">
        <v>0</v>
      </c>
      <c r="J24" s="21"/>
      <c r="K24" s="21"/>
      <c r="L24" s="21">
        <f t="shared" ref="L24:L30" si="15">M24+N24+O24</f>
        <v>0</v>
      </c>
      <c r="M24" s="21">
        <v>0</v>
      </c>
      <c r="N24" s="21"/>
      <c r="O24" s="21"/>
      <c r="P24" s="75" t="str">
        <f t="shared" si="11"/>
        <v/>
      </c>
      <c r="Q24" s="255"/>
      <c r="R24" s="255"/>
      <c r="S24" s="28"/>
      <c r="T24" s="28"/>
      <c r="U24" s="29"/>
      <c r="V24" s="21"/>
      <c r="W24" s="21"/>
      <c r="X24" s="30"/>
      <c r="Y24" s="21"/>
    </row>
    <row r="25" spans="1:26" s="151" customFormat="1" ht="25.5" hidden="1" customHeight="1" outlineLevel="1" x14ac:dyDescent="0.25">
      <c r="A25" s="270"/>
      <c r="B25" s="268"/>
      <c r="C25" s="162"/>
      <c r="D25" s="27"/>
      <c r="E25" s="27"/>
      <c r="F25" s="27"/>
      <c r="G25" s="27"/>
      <c r="H25" s="21">
        <f t="shared" si="14"/>
        <v>0</v>
      </c>
      <c r="I25" s="21">
        <v>0</v>
      </c>
      <c r="J25" s="21"/>
      <c r="K25" s="21"/>
      <c r="L25" s="21">
        <f t="shared" si="15"/>
        <v>0</v>
      </c>
      <c r="M25" s="21">
        <v>0</v>
      </c>
      <c r="N25" s="21"/>
      <c r="O25" s="21"/>
      <c r="P25" s="75" t="str">
        <f t="shared" si="11"/>
        <v/>
      </c>
      <c r="Q25" s="255"/>
      <c r="R25" s="255"/>
      <c r="S25" s="28"/>
      <c r="T25" s="28"/>
      <c r="U25" s="29"/>
      <c r="V25" s="21"/>
      <c r="W25" s="21"/>
      <c r="X25" s="30"/>
      <c r="Y25" s="21"/>
    </row>
    <row r="26" spans="1:26" s="151" customFormat="1" ht="25.5" hidden="1" customHeight="1" outlineLevel="1" x14ac:dyDescent="0.25">
      <c r="A26" s="270"/>
      <c r="B26" s="268"/>
      <c r="C26" s="162"/>
      <c r="D26" s="27"/>
      <c r="E26" s="27"/>
      <c r="F26" s="27"/>
      <c r="G26" s="27"/>
      <c r="H26" s="21">
        <f t="shared" si="14"/>
        <v>0</v>
      </c>
      <c r="I26" s="21">
        <v>0</v>
      </c>
      <c r="J26" s="21"/>
      <c r="K26" s="21"/>
      <c r="L26" s="21">
        <f t="shared" si="15"/>
        <v>0</v>
      </c>
      <c r="M26" s="21">
        <v>0</v>
      </c>
      <c r="N26" s="21"/>
      <c r="O26" s="21"/>
      <c r="P26" s="75" t="str">
        <f t="shared" si="11"/>
        <v/>
      </c>
      <c r="Q26" s="255"/>
      <c r="R26" s="255"/>
      <c r="S26" s="28"/>
      <c r="T26" s="28"/>
      <c r="U26" s="29"/>
      <c r="V26" s="21"/>
      <c r="W26" s="21"/>
      <c r="X26" s="30"/>
      <c r="Y26" s="21"/>
    </row>
    <row r="27" spans="1:26" s="151" customFormat="1" ht="25.5" hidden="1" customHeight="1" outlineLevel="1" x14ac:dyDescent="0.25">
      <c r="A27" s="270"/>
      <c r="B27" s="268"/>
      <c r="C27" s="162"/>
      <c r="D27" s="27"/>
      <c r="E27" s="27"/>
      <c r="F27" s="27"/>
      <c r="G27" s="27"/>
      <c r="H27" s="21">
        <f t="shared" si="14"/>
        <v>0</v>
      </c>
      <c r="I27" s="21">
        <v>0</v>
      </c>
      <c r="J27" s="21"/>
      <c r="K27" s="21"/>
      <c r="L27" s="21">
        <f t="shared" si="15"/>
        <v>0</v>
      </c>
      <c r="M27" s="21">
        <v>0</v>
      </c>
      <c r="N27" s="21"/>
      <c r="O27" s="21"/>
      <c r="P27" s="75" t="str">
        <f t="shared" si="11"/>
        <v/>
      </c>
      <c r="Q27" s="255"/>
      <c r="R27" s="255"/>
      <c r="S27" s="28"/>
      <c r="T27" s="28"/>
      <c r="U27" s="29"/>
      <c r="V27" s="21"/>
      <c r="W27" s="21"/>
      <c r="X27" s="30"/>
      <c r="Y27" s="21"/>
    </row>
    <row r="28" spans="1:26" s="151" customFormat="1" ht="25.5" hidden="1" customHeight="1" outlineLevel="1" x14ac:dyDescent="0.25">
      <c r="A28" s="270"/>
      <c r="B28" s="269"/>
      <c r="C28" s="162"/>
      <c r="D28" s="27"/>
      <c r="E28" s="27"/>
      <c r="F28" s="27"/>
      <c r="G28" s="27"/>
      <c r="H28" s="21">
        <f t="shared" si="14"/>
        <v>0</v>
      </c>
      <c r="I28" s="21">
        <v>0</v>
      </c>
      <c r="J28" s="21"/>
      <c r="K28" s="21"/>
      <c r="L28" s="21">
        <f t="shared" si="15"/>
        <v>0</v>
      </c>
      <c r="M28" s="21">
        <v>0</v>
      </c>
      <c r="N28" s="21"/>
      <c r="O28" s="21"/>
      <c r="P28" s="75" t="str">
        <f t="shared" si="11"/>
        <v/>
      </c>
      <c r="Q28" s="255"/>
      <c r="R28" s="255"/>
      <c r="S28" s="28"/>
      <c r="T28" s="28"/>
      <c r="U28" s="29"/>
      <c r="V28" s="21"/>
      <c r="W28" s="21"/>
      <c r="X28" s="30"/>
      <c r="Y28" s="21"/>
    </row>
    <row r="29" spans="1:26" s="151" customFormat="1" ht="28.5" customHeight="1" outlineLevel="1" x14ac:dyDescent="0.25">
      <c r="A29" s="270" t="s">
        <v>130</v>
      </c>
      <c r="B29" s="275" t="s">
        <v>170</v>
      </c>
      <c r="C29" s="162" t="s">
        <v>185</v>
      </c>
      <c r="D29" s="27"/>
      <c r="E29" s="27"/>
      <c r="F29" s="27"/>
      <c r="G29" s="27"/>
      <c r="H29" s="21">
        <f t="shared" si="14"/>
        <v>5356.6399999999994</v>
      </c>
      <c r="I29" s="21">
        <v>0</v>
      </c>
      <c r="J29" s="21">
        <v>5195.9399999999996</v>
      </c>
      <c r="K29" s="21">
        <v>160.69999999999999</v>
      </c>
      <c r="L29" s="21">
        <f t="shared" si="15"/>
        <v>5356.6399999999994</v>
      </c>
      <c r="M29" s="21">
        <v>0</v>
      </c>
      <c r="N29" s="21">
        <v>5195.9399999999996</v>
      </c>
      <c r="O29" s="21">
        <v>160.69999999999999</v>
      </c>
      <c r="P29" s="75">
        <f t="shared" si="11"/>
        <v>100</v>
      </c>
      <c r="Q29" s="255"/>
      <c r="R29" s="255"/>
      <c r="S29" s="28"/>
      <c r="T29" s="28"/>
      <c r="U29" s="29"/>
      <c r="V29" s="21"/>
      <c r="W29" s="21"/>
      <c r="X29" s="30"/>
      <c r="Y29" s="21"/>
    </row>
    <row r="30" spans="1:26" s="151" customFormat="1" ht="38.25" hidden="1" customHeight="1" outlineLevel="1" x14ac:dyDescent="0.25">
      <c r="A30" s="270"/>
      <c r="B30" s="275"/>
      <c r="C30" s="162"/>
      <c r="D30" s="27"/>
      <c r="E30" s="27"/>
      <c r="F30" s="27"/>
      <c r="G30" s="27"/>
      <c r="H30" s="21">
        <f t="shared" si="14"/>
        <v>0</v>
      </c>
      <c r="I30" s="21">
        <v>0</v>
      </c>
      <c r="J30" s="21"/>
      <c r="K30" s="21"/>
      <c r="L30" s="21">
        <f t="shared" si="15"/>
        <v>0</v>
      </c>
      <c r="M30" s="21">
        <v>0</v>
      </c>
      <c r="N30" s="21"/>
      <c r="O30" s="21"/>
      <c r="P30" s="75" t="str">
        <f t="shared" si="11"/>
        <v/>
      </c>
      <c r="Q30" s="255"/>
      <c r="R30" s="255"/>
      <c r="S30" s="28"/>
      <c r="T30" s="28"/>
      <c r="U30" s="29"/>
      <c r="V30" s="21"/>
      <c r="W30" s="21"/>
      <c r="X30" s="30"/>
      <c r="Y30" s="21"/>
    </row>
    <row r="31" spans="1:26" s="151" customFormat="1" ht="23.25" hidden="1" customHeight="1" outlineLevel="1" x14ac:dyDescent="0.25">
      <c r="A31" s="270"/>
      <c r="B31" s="275"/>
      <c r="C31" s="162"/>
      <c r="D31" s="27"/>
      <c r="E31" s="27"/>
      <c r="F31" s="27"/>
      <c r="G31" s="27"/>
      <c r="H31" s="21">
        <f t="shared" ref="H31" si="16">I31+J31+K31</f>
        <v>0</v>
      </c>
      <c r="I31" s="21">
        <v>0</v>
      </c>
      <c r="J31" s="21"/>
      <c r="K31" s="21"/>
      <c r="L31" s="21">
        <f t="shared" ref="L31" si="17">M31+N31+O31</f>
        <v>0</v>
      </c>
      <c r="M31" s="21">
        <v>0</v>
      </c>
      <c r="N31" s="21"/>
      <c r="O31" s="21"/>
      <c r="P31" s="75" t="str">
        <f t="shared" ref="P31" si="18">IF(H31=0,"",L31/H31*100)</f>
        <v/>
      </c>
      <c r="Q31" s="255"/>
      <c r="R31" s="255"/>
      <c r="S31" s="28"/>
      <c r="T31" s="28"/>
      <c r="U31" s="29"/>
      <c r="V31" s="21"/>
      <c r="W31" s="21"/>
      <c r="X31" s="30"/>
      <c r="Y31" s="21"/>
    </row>
    <row r="32" spans="1:26" s="151" customFormat="1" ht="25.5" hidden="1" customHeight="1" outlineLevel="1" x14ac:dyDescent="0.25">
      <c r="A32" s="177" t="s">
        <v>63</v>
      </c>
      <c r="B32" s="179" t="s">
        <v>171</v>
      </c>
      <c r="C32" s="162" t="s">
        <v>186</v>
      </c>
      <c r="D32" s="27"/>
      <c r="E32" s="27"/>
      <c r="F32" s="27"/>
      <c r="G32" s="27"/>
      <c r="H32" s="21"/>
      <c r="I32" s="21"/>
      <c r="J32" s="21"/>
      <c r="K32" s="21"/>
      <c r="L32" s="21"/>
      <c r="M32" s="21"/>
      <c r="N32" s="21"/>
      <c r="O32" s="21"/>
      <c r="P32" s="75"/>
      <c r="Q32" s="255"/>
      <c r="R32" s="255"/>
      <c r="S32" s="28"/>
      <c r="T32" s="28"/>
      <c r="U32" s="29"/>
      <c r="V32" s="21"/>
      <c r="W32" s="21"/>
      <c r="X32" s="30"/>
      <c r="Y32" s="21"/>
    </row>
    <row r="33" spans="1:26" s="151" customFormat="1" ht="38.25" customHeight="1" x14ac:dyDescent="0.25">
      <c r="A33" s="250"/>
      <c r="B33" s="304"/>
      <c r="C33" s="197" t="s">
        <v>39</v>
      </c>
      <c r="D33" s="23">
        <v>42736</v>
      </c>
      <c r="E33" s="23">
        <v>43100</v>
      </c>
      <c r="F33" s="23">
        <v>42736</v>
      </c>
      <c r="G33" s="23">
        <v>43100</v>
      </c>
      <c r="H33" s="21">
        <f>I33+J33+K33</f>
        <v>318277.11</v>
      </c>
      <c r="I33" s="21">
        <v>0</v>
      </c>
      <c r="J33" s="21">
        <v>308849.96999999997</v>
      </c>
      <c r="K33" s="21">
        <v>9427.14</v>
      </c>
      <c r="L33" s="21">
        <f t="shared" si="13"/>
        <v>316583.86000000004</v>
      </c>
      <c r="M33" s="21">
        <v>0</v>
      </c>
      <c r="N33" s="21">
        <v>307207.77</v>
      </c>
      <c r="O33" s="21">
        <v>9376.09</v>
      </c>
      <c r="P33" s="75">
        <f t="shared" si="11"/>
        <v>99.467995043690095</v>
      </c>
      <c r="Q33" s="255"/>
      <c r="R33" s="255"/>
      <c r="S33" s="21">
        <v>38646.9</v>
      </c>
      <c r="T33" s="21">
        <v>37595.72</v>
      </c>
      <c r="U33" s="25">
        <v>0</v>
      </c>
      <c r="V33" s="21"/>
      <c r="W33" s="21"/>
      <c r="X33" s="189">
        <v>8</v>
      </c>
      <c r="Y33" s="189"/>
      <c r="Z33" s="155"/>
    </row>
    <row r="34" spans="1:26" s="151" customFormat="1" ht="36.75" customHeight="1" collapsed="1" x14ac:dyDescent="0.25">
      <c r="A34" s="251"/>
      <c r="B34" s="304"/>
      <c r="C34" s="200" t="s">
        <v>189</v>
      </c>
      <c r="D34" s="23"/>
      <c r="E34" s="23"/>
      <c r="F34" s="23"/>
      <c r="G34" s="23"/>
      <c r="H34" s="21">
        <f>I34+J34+K34</f>
        <v>4047.5499999999997</v>
      </c>
      <c r="I34" s="21">
        <v>0</v>
      </c>
      <c r="J34" s="21">
        <f>3918.85+128.7</f>
        <v>4047.5499999999997</v>
      </c>
      <c r="K34" s="21">
        <v>0</v>
      </c>
      <c r="L34" s="21">
        <f>M34+N34+O34</f>
        <v>4047.55</v>
      </c>
      <c r="M34" s="21">
        <v>0</v>
      </c>
      <c r="N34" s="21">
        <v>4047.55</v>
      </c>
      <c r="O34" s="21">
        <v>0</v>
      </c>
      <c r="P34" s="75">
        <f t="shared" si="11"/>
        <v>100.00000000000003</v>
      </c>
      <c r="Q34" s="255"/>
      <c r="R34" s="255"/>
      <c r="S34" s="21"/>
      <c r="T34" s="21"/>
      <c r="U34" s="25"/>
      <c r="V34" s="21"/>
      <c r="W34" s="21"/>
      <c r="X34" s="189"/>
      <c r="Y34" s="189"/>
      <c r="Z34" s="155"/>
    </row>
    <row r="35" spans="1:26" s="151" customFormat="1" ht="35.25" hidden="1" customHeight="1" outlineLevel="1" x14ac:dyDescent="0.25">
      <c r="A35" s="121"/>
      <c r="B35" s="120" t="s">
        <v>163</v>
      </c>
      <c r="C35" s="279" t="str">
        <f>IF(H35=0,"",L35/H35*100)</f>
        <v/>
      </c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1"/>
      <c r="Q35" s="255"/>
      <c r="R35" s="255"/>
      <c r="S35" s="245"/>
      <c r="T35" s="246"/>
      <c r="U35" s="246"/>
      <c r="V35" s="246"/>
      <c r="W35" s="246"/>
      <c r="X35" s="246"/>
      <c r="Y35" s="247"/>
    </row>
    <row r="36" spans="1:26" s="151" customFormat="1" ht="36.75" hidden="1" customHeight="1" x14ac:dyDescent="0.25">
      <c r="A36" s="163" t="s">
        <v>190</v>
      </c>
      <c r="B36" s="178" t="s">
        <v>162</v>
      </c>
      <c r="C36" s="162" t="s">
        <v>191</v>
      </c>
      <c r="D36" s="23"/>
      <c r="E36" s="23"/>
      <c r="F36" s="23"/>
      <c r="G36" s="23"/>
      <c r="H36" s="21">
        <f>I36+J36+K36</f>
        <v>0</v>
      </c>
      <c r="I36" s="21">
        <v>0</v>
      </c>
      <c r="J36" s="21">
        <v>0</v>
      </c>
      <c r="K36" s="21">
        <v>0</v>
      </c>
      <c r="L36" s="21">
        <f>M36+N36+O36</f>
        <v>0</v>
      </c>
      <c r="M36" s="21">
        <v>0</v>
      </c>
      <c r="N36" s="21">
        <v>0</v>
      </c>
      <c r="O36" s="21">
        <v>0</v>
      </c>
      <c r="P36" s="75" t="str">
        <f t="shared" si="11"/>
        <v/>
      </c>
      <c r="Q36" s="255"/>
      <c r="R36" s="255"/>
      <c r="S36" s="21"/>
      <c r="T36" s="21"/>
      <c r="U36" s="25"/>
      <c r="V36" s="21"/>
      <c r="W36" s="21"/>
      <c r="X36" s="189"/>
      <c r="Y36" s="189"/>
      <c r="Z36" s="155"/>
    </row>
    <row r="37" spans="1:26" s="151" customFormat="1" ht="42" customHeight="1" x14ac:dyDescent="0.25">
      <c r="A37" s="250"/>
      <c r="B37" s="257"/>
      <c r="C37" s="197" t="s">
        <v>40</v>
      </c>
      <c r="D37" s="23">
        <v>42736</v>
      </c>
      <c r="E37" s="23">
        <v>43100</v>
      </c>
      <c r="F37" s="23">
        <v>42736</v>
      </c>
      <c r="G37" s="23">
        <v>43100</v>
      </c>
      <c r="H37" s="21">
        <f t="shared" si="12"/>
        <v>280219.46999999997</v>
      </c>
      <c r="I37" s="21">
        <v>0</v>
      </c>
      <c r="J37" s="21">
        <v>270944.34999999998</v>
      </c>
      <c r="K37" s="21">
        <v>9275.1200000000008</v>
      </c>
      <c r="L37" s="21">
        <f t="shared" si="13"/>
        <v>279723.66000000003</v>
      </c>
      <c r="M37" s="21">
        <v>0</v>
      </c>
      <c r="N37" s="21">
        <v>270488.96000000002</v>
      </c>
      <c r="O37" s="21">
        <v>9234.7000000000007</v>
      </c>
      <c r="P37" s="75">
        <f t="shared" si="11"/>
        <v>99.823063686474057</v>
      </c>
      <c r="Q37" s="255"/>
      <c r="R37" s="255"/>
      <c r="S37" s="21">
        <v>31806.39</v>
      </c>
      <c r="T37" s="21">
        <v>30970.05</v>
      </c>
      <c r="U37" s="25">
        <v>0</v>
      </c>
      <c r="V37" s="21"/>
      <c r="W37" s="21"/>
      <c r="X37" s="189">
        <v>8</v>
      </c>
      <c r="Y37" s="189"/>
    </row>
    <row r="38" spans="1:26" s="151" customFormat="1" ht="42" customHeight="1" x14ac:dyDescent="0.25">
      <c r="A38" s="251"/>
      <c r="B38" s="249"/>
      <c r="C38" s="26" t="s">
        <v>183</v>
      </c>
      <c r="D38" s="23"/>
      <c r="E38" s="23"/>
      <c r="F38" s="23"/>
      <c r="G38" s="23"/>
      <c r="H38" s="28">
        <f>I38+J38+K38</f>
        <v>149.69</v>
      </c>
      <c r="I38" s="28">
        <v>0</v>
      </c>
      <c r="J38" s="28">
        <v>149.69</v>
      </c>
      <c r="K38" s="28">
        <v>0</v>
      </c>
      <c r="L38" s="28">
        <f>M38+N38+O38</f>
        <v>149.69</v>
      </c>
      <c r="M38" s="28">
        <v>0</v>
      </c>
      <c r="N38" s="28">
        <v>149.69</v>
      </c>
      <c r="O38" s="28">
        <v>0</v>
      </c>
      <c r="P38" s="78">
        <f t="shared" si="11"/>
        <v>100</v>
      </c>
      <c r="Q38" s="255"/>
      <c r="R38" s="255"/>
      <c r="S38" s="175"/>
      <c r="T38" s="175"/>
      <c r="U38" s="192"/>
      <c r="V38" s="21"/>
      <c r="W38" s="21"/>
      <c r="X38" s="171"/>
      <c r="Y38" s="171"/>
    </row>
    <row r="39" spans="1:26" s="151" customFormat="1" ht="36" customHeight="1" x14ac:dyDescent="0.25">
      <c r="A39" s="121"/>
      <c r="B39" s="120" t="s">
        <v>163</v>
      </c>
      <c r="C39" s="120"/>
      <c r="D39" s="23"/>
      <c r="E39" s="23"/>
      <c r="F39" s="23"/>
      <c r="G39" s="23"/>
      <c r="H39" s="21"/>
      <c r="I39" s="21"/>
      <c r="J39" s="21"/>
      <c r="K39" s="21"/>
      <c r="L39" s="21"/>
      <c r="M39" s="21"/>
      <c r="N39" s="21"/>
      <c r="O39" s="21"/>
      <c r="P39" s="75"/>
      <c r="Q39" s="255"/>
      <c r="R39" s="255"/>
      <c r="S39" s="264"/>
      <c r="T39" s="264"/>
      <c r="U39" s="296"/>
      <c r="V39" s="21"/>
      <c r="W39" s="21"/>
      <c r="X39" s="243"/>
      <c r="Y39" s="243"/>
    </row>
    <row r="40" spans="1:26" s="151" customFormat="1" ht="28.5" customHeight="1" x14ac:dyDescent="0.25">
      <c r="A40" s="261" t="s">
        <v>156</v>
      </c>
      <c r="B40" s="271" t="s">
        <v>164</v>
      </c>
      <c r="C40" s="179" t="s">
        <v>239</v>
      </c>
      <c r="D40" s="23"/>
      <c r="E40" s="23"/>
      <c r="F40" s="23"/>
      <c r="G40" s="23"/>
      <c r="H40" s="21">
        <f>I40+J40+K40</f>
        <v>2317.33</v>
      </c>
      <c r="I40" s="21">
        <v>0</v>
      </c>
      <c r="J40" s="21">
        <v>2247.81</v>
      </c>
      <c r="K40" s="21">
        <v>69.52</v>
      </c>
      <c r="L40" s="21">
        <f>M40+N40+O40</f>
        <v>2284.5</v>
      </c>
      <c r="M40" s="21">
        <v>0</v>
      </c>
      <c r="N40" s="21">
        <v>2215.96</v>
      </c>
      <c r="O40" s="21">
        <v>68.540000000000006</v>
      </c>
      <c r="P40" s="75">
        <f t="shared" si="11"/>
        <v>98.583283347645789</v>
      </c>
      <c r="Q40" s="255"/>
      <c r="R40" s="255"/>
      <c r="S40" s="265"/>
      <c r="T40" s="265"/>
      <c r="U40" s="306"/>
      <c r="V40" s="21"/>
      <c r="W40" s="21"/>
      <c r="X40" s="307"/>
      <c r="Y40" s="307"/>
    </row>
    <row r="41" spans="1:26" s="151" customFormat="1" ht="36.75" customHeight="1" x14ac:dyDescent="0.25">
      <c r="A41" s="262"/>
      <c r="B41" s="272"/>
      <c r="C41" s="179" t="s">
        <v>193</v>
      </c>
      <c r="D41" s="23"/>
      <c r="E41" s="23"/>
      <c r="F41" s="23"/>
      <c r="G41" s="23"/>
      <c r="H41" s="21">
        <f t="shared" ref="H41:H47" si="19">I41+J41+K41</f>
        <v>758.45</v>
      </c>
      <c r="I41" s="21">
        <v>0</v>
      </c>
      <c r="J41" s="21">
        <v>735.7</v>
      </c>
      <c r="K41" s="21">
        <v>22.75</v>
      </c>
      <c r="L41" s="21">
        <f t="shared" ref="L41:L45" si="20">M41+N41+O41</f>
        <v>758.45</v>
      </c>
      <c r="M41" s="21">
        <v>0</v>
      </c>
      <c r="N41" s="21">
        <v>735.7</v>
      </c>
      <c r="O41" s="21">
        <v>22.75</v>
      </c>
      <c r="P41" s="75">
        <f t="shared" si="11"/>
        <v>100</v>
      </c>
      <c r="Q41" s="255"/>
      <c r="R41" s="255"/>
      <c r="S41" s="265"/>
      <c r="T41" s="265"/>
      <c r="U41" s="306"/>
      <c r="V41" s="21"/>
      <c r="W41" s="21"/>
      <c r="X41" s="307"/>
      <c r="Y41" s="307"/>
    </row>
    <row r="42" spans="1:26" s="151" customFormat="1" ht="29.25" hidden="1" customHeight="1" x14ac:dyDescent="0.25">
      <c r="A42" s="263"/>
      <c r="B42" s="273"/>
      <c r="C42" s="179" t="s">
        <v>194</v>
      </c>
      <c r="D42" s="23"/>
      <c r="E42" s="23"/>
      <c r="F42" s="23"/>
      <c r="G42" s="23"/>
      <c r="H42" s="21">
        <f t="shared" si="19"/>
        <v>0</v>
      </c>
      <c r="I42" s="21">
        <v>0</v>
      </c>
      <c r="J42" s="21">
        <v>0</v>
      </c>
      <c r="K42" s="21">
        <v>0</v>
      </c>
      <c r="L42" s="21">
        <f t="shared" si="20"/>
        <v>0</v>
      </c>
      <c r="M42" s="21">
        <v>0</v>
      </c>
      <c r="N42" s="21">
        <v>0</v>
      </c>
      <c r="O42" s="21">
        <v>0</v>
      </c>
      <c r="P42" s="75" t="str">
        <f t="shared" si="11"/>
        <v/>
      </c>
      <c r="Q42" s="255"/>
      <c r="R42" s="255"/>
      <c r="S42" s="266"/>
      <c r="T42" s="266"/>
      <c r="U42" s="297"/>
      <c r="V42" s="21"/>
      <c r="W42" s="21"/>
      <c r="X42" s="244"/>
      <c r="Y42" s="244"/>
    </row>
    <row r="43" spans="1:26" s="151" customFormat="1" ht="29.25" customHeight="1" x14ac:dyDescent="0.25">
      <c r="A43" s="261" t="s">
        <v>130</v>
      </c>
      <c r="B43" s="271" t="s">
        <v>165</v>
      </c>
      <c r="C43" s="179" t="s">
        <v>195</v>
      </c>
      <c r="D43" s="23"/>
      <c r="E43" s="23"/>
      <c r="F43" s="23"/>
      <c r="G43" s="23"/>
      <c r="H43" s="21">
        <f>I43+J43+K43</f>
        <v>1395.4799999999998</v>
      </c>
      <c r="I43" s="21">
        <v>0</v>
      </c>
      <c r="J43" s="21">
        <v>1353.62</v>
      </c>
      <c r="K43" s="21">
        <v>41.86</v>
      </c>
      <c r="L43" s="201">
        <v>1389.7</v>
      </c>
      <c r="M43" s="202">
        <v>0</v>
      </c>
      <c r="N43" s="202">
        <f>L43*0.97</f>
        <v>1348.009</v>
      </c>
      <c r="O43" s="202">
        <f>L43*0.03</f>
        <v>41.691000000000003</v>
      </c>
      <c r="P43" s="75">
        <f t="shared" si="11"/>
        <v>99.585805600940191</v>
      </c>
      <c r="Q43" s="255"/>
      <c r="R43" s="255"/>
      <c r="S43" s="176"/>
      <c r="T43" s="176"/>
      <c r="U43" s="193"/>
      <c r="V43" s="21"/>
      <c r="W43" s="21"/>
      <c r="X43" s="172"/>
      <c r="Y43" s="172"/>
    </row>
    <row r="44" spans="1:26" s="151" customFormat="1" ht="29.25" customHeight="1" x14ac:dyDescent="0.25">
      <c r="A44" s="263"/>
      <c r="B44" s="273"/>
      <c r="C44" s="179" t="s">
        <v>196</v>
      </c>
      <c r="D44" s="23"/>
      <c r="E44" s="23"/>
      <c r="F44" s="23"/>
      <c r="G44" s="23"/>
      <c r="H44" s="21">
        <f>I44+J44+K44</f>
        <v>1925.3</v>
      </c>
      <c r="I44" s="21">
        <v>0</v>
      </c>
      <c r="J44" s="21">
        <v>1867.54</v>
      </c>
      <c r="K44" s="21">
        <v>57.76</v>
      </c>
      <c r="L44" s="202">
        <v>1869.3</v>
      </c>
      <c r="M44" s="202">
        <v>0</v>
      </c>
      <c r="N44" s="202">
        <v>1813.22</v>
      </c>
      <c r="O44" s="202">
        <v>56.08</v>
      </c>
      <c r="P44" s="75">
        <f t="shared" si="11"/>
        <v>97.091362385082846</v>
      </c>
      <c r="Q44" s="255"/>
      <c r="R44" s="255"/>
      <c r="S44" s="176"/>
      <c r="T44" s="176"/>
      <c r="U44" s="193"/>
      <c r="V44" s="21"/>
      <c r="W44" s="21"/>
      <c r="X44" s="172"/>
      <c r="Y44" s="172"/>
    </row>
    <row r="45" spans="1:26" s="151" customFormat="1" ht="36.75" customHeight="1" x14ac:dyDescent="0.25">
      <c r="A45" s="250"/>
      <c r="B45" s="248"/>
      <c r="C45" s="197" t="s">
        <v>41</v>
      </c>
      <c r="D45" s="23">
        <v>42736</v>
      </c>
      <c r="E45" s="23">
        <v>43100</v>
      </c>
      <c r="F45" s="23">
        <v>42736</v>
      </c>
      <c r="G45" s="23">
        <v>43100</v>
      </c>
      <c r="H45" s="21">
        <f t="shared" si="19"/>
        <v>236869.63999999998</v>
      </c>
      <c r="I45" s="21">
        <v>0</v>
      </c>
      <c r="J45" s="21">
        <v>229990.05</v>
      </c>
      <c r="K45" s="21">
        <v>6879.59</v>
      </c>
      <c r="L45" s="21">
        <f t="shared" si="20"/>
        <v>214512.63999999998</v>
      </c>
      <c r="M45" s="21">
        <v>0</v>
      </c>
      <c r="N45" s="21">
        <v>208302.96</v>
      </c>
      <c r="O45" s="21">
        <v>6209.68</v>
      </c>
      <c r="P45" s="75">
        <f t="shared" si="11"/>
        <v>90.561475079710505</v>
      </c>
      <c r="Q45" s="255"/>
      <c r="R45" s="255"/>
      <c r="S45" s="21">
        <v>24846</v>
      </c>
      <c r="T45" s="21">
        <v>24366.74</v>
      </c>
      <c r="U45" s="25">
        <v>0</v>
      </c>
      <c r="V45" s="21"/>
      <c r="W45" s="21"/>
      <c r="X45" s="189">
        <v>4</v>
      </c>
      <c r="Y45" s="189"/>
    </row>
    <row r="46" spans="1:26" s="151" customFormat="1" ht="38.25" customHeight="1" x14ac:dyDescent="0.25">
      <c r="A46" s="251"/>
      <c r="B46" s="249"/>
      <c r="C46" s="26" t="s">
        <v>183</v>
      </c>
      <c r="D46" s="27" t="s">
        <v>33</v>
      </c>
      <c r="E46" s="27">
        <v>42825</v>
      </c>
      <c r="F46" s="27">
        <v>42736</v>
      </c>
      <c r="G46" s="27">
        <v>42816</v>
      </c>
      <c r="H46" s="28">
        <f t="shared" si="19"/>
        <v>7550.87</v>
      </c>
      <c r="I46" s="28">
        <v>0</v>
      </c>
      <c r="J46" s="28">
        <v>7550.87</v>
      </c>
      <c r="K46" s="28">
        <v>0</v>
      </c>
      <c r="L46" s="21">
        <f t="shared" si="13"/>
        <v>7550.87</v>
      </c>
      <c r="M46" s="28">
        <v>0</v>
      </c>
      <c r="N46" s="28">
        <v>7550.87</v>
      </c>
      <c r="O46" s="28">
        <v>0</v>
      </c>
      <c r="P46" s="75">
        <f t="shared" si="11"/>
        <v>100</v>
      </c>
      <c r="Q46" s="255"/>
      <c r="R46" s="255"/>
      <c r="S46" s="28"/>
      <c r="T46" s="28"/>
      <c r="U46" s="29"/>
      <c r="V46" s="21"/>
      <c r="W46" s="21"/>
      <c r="X46" s="30"/>
      <c r="Y46" s="21"/>
    </row>
    <row r="47" spans="1:26" s="151" customFormat="1" ht="39" customHeight="1" x14ac:dyDescent="0.25">
      <c r="A47" s="250"/>
      <c r="B47" s="257"/>
      <c r="C47" s="197" t="s">
        <v>44</v>
      </c>
      <c r="D47" s="203">
        <v>42736</v>
      </c>
      <c r="E47" s="203">
        <v>43100</v>
      </c>
      <c r="F47" s="203">
        <v>42736</v>
      </c>
      <c r="G47" s="203">
        <v>43100</v>
      </c>
      <c r="H47" s="21">
        <f t="shared" si="19"/>
        <v>290715.59000000003</v>
      </c>
      <c r="I47" s="175">
        <v>0</v>
      </c>
      <c r="J47" s="188">
        <v>278376.02</v>
      </c>
      <c r="K47" s="175">
        <v>12339.57</v>
      </c>
      <c r="L47" s="175">
        <f>M47+O47+N47</f>
        <v>289552.3</v>
      </c>
      <c r="M47" s="175">
        <v>0</v>
      </c>
      <c r="N47" s="175">
        <v>277247.67</v>
      </c>
      <c r="O47" s="175">
        <v>12304.63</v>
      </c>
      <c r="P47" s="204">
        <f t="shared" si="11"/>
        <v>99.599852900905645</v>
      </c>
      <c r="Q47" s="255"/>
      <c r="R47" s="255"/>
      <c r="S47" s="175">
        <v>22778.2</v>
      </c>
      <c r="T47" s="175">
        <v>21629.62</v>
      </c>
      <c r="U47" s="192">
        <v>0</v>
      </c>
      <c r="V47" s="175"/>
      <c r="W47" s="175"/>
      <c r="X47" s="171">
        <v>5</v>
      </c>
      <c r="Y47" s="171"/>
    </row>
    <row r="48" spans="1:26" s="151" customFormat="1" ht="39.75" customHeight="1" x14ac:dyDescent="0.25">
      <c r="A48" s="251"/>
      <c r="B48" s="249"/>
      <c r="C48" s="205" t="s">
        <v>183</v>
      </c>
      <c r="D48" s="206"/>
      <c r="E48" s="206"/>
      <c r="F48" s="206"/>
      <c r="G48" s="206">
        <v>43100</v>
      </c>
      <c r="H48" s="176">
        <f t="shared" si="12"/>
        <v>3784.38</v>
      </c>
      <c r="I48" s="28">
        <v>0</v>
      </c>
      <c r="J48" s="28">
        <v>3784.38</v>
      </c>
      <c r="K48" s="28">
        <v>0</v>
      </c>
      <c r="L48" s="21">
        <f t="shared" si="13"/>
        <v>3784.38</v>
      </c>
      <c r="M48" s="28">
        <v>0</v>
      </c>
      <c r="N48" s="28">
        <v>3784.38</v>
      </c>
      <c r="O48" s="44">
        <v>0</v>
      </c>
      <c r="P48" s="75">
        <f t="shared" si="11"/>
        <v>100</v>
      </c>
      <c r="Q48" s="255"/>
      <c r="R48" s="255"/>
      <c r="S48" s="28"/>
      <c r="T48" s="28"/>
      <c r="U48" s="29"/>
      <c r="V48" s="21"/>
      <c r="W48" s="21"/>
      <c r="X48" s="30"/>
      <c r="Y48" s="21"/>
    </row>
    <row r="49" spans="1:26" s="151" customFormat="1" ht="39.75" customHeight="1" x14ac:dyDescent="0.25">
      <c r="A49" s="183"/>
      <c r="B49" s="120" t="s">
        <v>163</v>
      </c>
      <c r="C49" s="205"/>
      <c r="D49" s="206"/>
      <c r="E49" s="206"/>
      <c r="F49" s="206"/>
      <c r="G49" s="206"/>
      <c r="H49" s="176"/>
      <c r="I49" s="28"/>
      <c r="J49" s="28"/>
      <c r="K49" s="28"/>
      <c r="L49" s="21"/>
      <c r="M49" s="28"/>
      <c r="N49" s="28"/>
      <c r="O49" s="44"/>
      <c r="P49" s="75"/>
      <c r="Q49" s="255"/>
      <c r="R49" s="255"/>
      <c r="S49" s="28"/>
      <c r="T49" s="28"/>
      <c r="U49" s="29"/>
      <c r="V49" s="21"/>
      <c r="W49" s="21"/>
      <c r="X49" s="30"/>
      <c r="Y49" s="21"/>
    </row>
    <row r="50" spans="1:26" s="151" customFormat="1" ht="62.25" customHeight="1" x14ac:dyDescent="0.25">
      <c r="A50" s="183" t="s">
        <v>156</v>
      </c>
      <c r="B50" s="207" t="s">
        <v>161</v>
      </c>
      <c r="C50" s="208" t="s">
        <v>201</v>
      </c>
      <c r="D50" s="206"/>
      <c r="E50" s="206"/>
      <c r="F50" s="206"/>
      <c r="G50" s="206"/>
      <c r="H50" s="176">
        <f>I50+J50+K50</f>
        <v>529.62</v>
      </c>
      <c r="I50" s="21">
        <v>0</v>
      </c>
      <c r="J50" s="20" t="s">
        <v>245</v>
      </c>
      <c r="K50" s="202">
        <v>15.88</v>
      </c>
      <c r="L50" s="21">
        <f>M50+N50+O50</f>
        <v>529.62</v>
      </c>
      <c r="M50" s="21">
        <v>0</v>
      </c>
      <c r="N50" s="21">
        <v>513.74</v>
      </c>
      <c r="O50" s="43">
        <v>15.88</v>
      </c>
      <c r="P50" s="204">
        <f t="shared" si="11"/>
        <v>100</v>
      </c>
      <c r="Q50" s="255"/>
      <c r="R50" s="255"/>
      <c r="S50" s="28"/>
      <c r="T50" s="28"/>
      <c r="U50" s="29"/>
      <c r="V50" s="21"/>
      <c r="W50" s="21"/>
      <c r="X50" s="30"/>
      <c r="Y50" s="21"/>
    </row>
    <row r="51" spans="1:26" s="151" customFormat="1" ht="66.75" customHeight="1" x14ac:dyDescent="0.25">
      <c r="A51" s="183" t="s">
        <v>130</v>
      </c>
      <c r="B51" s="207" t="s">
        <v>167</v>
      </c>
      <c r="C51" s="209" t="s">
        <v>202</v>
      </c>
      <c r="D51" s="206"/>
      <c r="E51" s="206"/>
      <c r="F51" s="206"/>
      <c r="G51" s="206"/>
      <c r="H51" s="176">
        <f t="shared" ref="H51:H52" si="21">I51+J51+K51</f>
        <v>2560.7400000000002</v>
      </c>
      <c r="I51" s="21">
        <v>0</v>
      </c>
      <c r="J51" s="20" t="s">
        <v>246</v>
      </c>
      <c r="K51" s="202">
        <v>76.819999999999993</v>
      </c>
      <c r="L51" s="21">
        <f t="shared" ref="L51:L52" si="22">M51+N51+O51</f>
        <v>2560.7400000000002</v>
      </c>
      <c r="M51" s="21">
        <v>0</v>
      </c>
      <c r="N51" s="21">
        <v>2483.92</v>
      </c>
      <c r="O51" s="43">
        <v>76.819999999999993</v>
      </c>
      <c r="P51" s="204">
        <f t="shared" si="11"/>
        <v>100</v>
      </c>
      <c r="Q51" s="255"/>
      <c r="R51" s="255"/>
      <c r="S51" s="28"/>
      <c r="T51" s="28"/>
      <c r="U51" s="29"/>
      <c r="V51" s="21"/>
      <c r="W51" s="21"/>
      <c r="X51" s="30"/>
      <c r="Y51" s="21"/>
    </row>
    <row r="52" spans="1:26" s="151" customFormat="1" ht="48.75" customHeight="1" x14ac:dyDescent="0.25">
      <c r="A52" s="183" t="s">
        <v>63</v>
      </c>
      <c r="B52" s="207" t="s">
        <v>168</v>
      </c>
      <c r="C52" s="208" t="s">
        <v>203</v>
      </c>
      <c r="D52" s="206"/>
      <c r="E52" s="206"/>
      <c r="F52" s="206"/>
      <c r="G52" s="206"/>
      <c r="H52" s="176">
        <f t="shared" si="21"/>
        <v>1304.3000000000002</v>
      </c>
      <c r="I52" s="21">
        <v>0</v>
      </c>
      <c r="J52" s="20" t="s">
        <v>247</v>
      </c>
      <c r="K52" s="202">
        <v>39.130000000000003</v>
      </c>
      <c r="L52" s="21">
        <f t="shared" si="22"/>
        <v>1304.3000000000002</v>
      </c>
      <c r="M52" s="21">
        <v>0</v>
      </c>
      <c r="N52" s="21">
        <v>1265.17</v>
      </c>
      <c r="O52" s="43">
        <v>39.130000000000003</v>
      </c>
      <c r="P52" s="204">
        <f t="shared" si="11"/>
        <v>100</v>
      </c>
      <c r="Q52" s="255"/>
      <c r="R52" s="255"/>
      <c r="S52" s="28"/>
      <c r="T52" s="28"/>
      <c r="U52" s="29"/>
      <c r="V52" s="21"/>
      <c r="W52" s="21"/>
      <c r="X52" s="30"/>
      <c r="Y52" s="21"/>
    </row>
    <row r="53" spans="1:26" s="151" customFormat="1" ht="53.25" customHeight="1" x14ac:dyDescent="0.25">
      <c r="A53" s="183"/>
      <c r="B53" s="83"/>
      <c r="C53" s="197" t="s">
        <v>45</v>
      </c>
      <c r="D53" s="23">
        <v>42736</v>
      </c>
      <c r="E53" s="23">
        <v>43100</v>
      </c>
      <c r="F53" s="23">
        <v>42736</v>
      </c>
      <c r="G53" s="23">
        <v>43100</v>
      </c>
      <c r="H53" s="21">
        <f t="shared" si="12"/>
        <v>282269.02999999997</v>
      </c>
      <c r="I53" s="21">
        <v>0</v>
      </c>
      <c r="J53" s="21">
        <v>274142.68</v>
      </c>
      <c r="K53" s="21">
        <v>8126.35</v>
      </c>
      <c r="L53" s="21">
        <f t="shared" si="13"/>
        <v>281413.94</v>
      </c>
      <c r="M53" s="21">
        <v>0</v>
      </c>
      <c r="N53" s="21">
        <v>273313.39</v>
      </c>
      <c r="O53" s="21">
        <v>8100.55</v>
      </c>
      <c r="P53" s="75">
        <f t="shared" si="11"/>
        <v>99.697065597313326</v>
      </c>
      <c r="Q53" s="254"/>
      <c r="R53" s="254"/>
      <c r="S53" s="21">
        <v>22781.18</v>
      </c>
      <c r="T53" s="21">
        <v>22780.41</v>
      </c>
      <c r="U53" s="25">
        <v>0</v>
      </c>
      <c r="V53" s="21"/>
      <c r="W53" s="21"/>
      <c r="X53" s="189">
        <v>10</v>
      </c>
      <c r="Y53" s="189"/>
    </row>
    <row r="54" spans="1:26" s="151" customFormat="1" ht="36.75" customHeight="1" x14ac:dyDescent="0.25">
      <c r="A54" s="210"/>
      <c r="B54" s="82"/>
      <c r="C54" s="26" t="s">
        <v>183</v>
      </c>
      <c r="D54" s="23"/>
      <c r="E54" s="23"/>
      <c r="F54" s="23"/>
      <c r="G54" s="23"/>
      <c r="H54" s="28">
        <f>I54+J54+K54</f>
        <v>11395.64</v>
      </c>
      <c r="I54" s="28">
        <v>0</v>
      </c>
      <c r="J54" s="28">
        <v>11395.64</v>
      </c>
      <c r="K54" s="28">
        <v>0</v>
      </c>
      <c r="L54" s="28">
        <f>M54+N54+O54</f>
        <v>11395.64</v>
      </c>
      <c r="M54" s="28">
        <v>0</v>
      </c>
      <c r="N54" s="28">
        <v>11395.64</v>
      </c>
      <c r="O54" s="28">
        <v>0</v>
      </c>
      <c r="P54" s="78">
        <f t="shared" si="11"/>
        <v>100</v>
      </c>
      <c r="Q54" s="84" t="s">
        <v>225</v>
      </c>
      <c r="R54" s="84" t="s">
        <v>225</v>
      </c>
      <c r="S54" s="21"/>
      <c r="T54" s="21"/>
      <c r="U54" s="25"/>
      <c r="V54" s="21"/>
      <c r="W54" s="21"/>
      <c r="X54" s="189"/>
      <c r="Y54" s="189"/>
    </row>
    <row r="55" spans="1:26" s="151" customFormat="1" ht="33.75" customHeight="1" x14ac:dyDescent="0.25">
      <c r="A55" s="250" t="s">
        <v>35</v>
      </c>
      <c r="B55" s="285" t="s">
        <v>36</v>
      </c>
      <c r="C55" s="61" t="s">
        <v>31</v>
      </c>
      <c r="D55" s="211"/>
      <c r="E55" s="211"/>
      <c r="F55" s="211"/>
      <c r="G55" s="211"/>
      <c r="H55" s="63">
        <f>I55+J55+K55</f>
        <v>1059732.9999999998</v>
      </c>
      <c r="I55" s="63">
        <f t="shared" ref="I55:O55" si="23">I56+I78+I91+I97+I102+I104+I118</f>
        <v>0</v>
      </c>
      <c r="J55" s="63">
        <f>J56+J78+J91+J97+J102+J104+J118</f>
        <v>1014046.6999999998</v>
      </c>
      <c r="K55" s="63">
        <f t="shared" si="23"/>
        <v>45686.3</v>
      </c>
      <c r="L55" s="63">
        <f t="shared" si="23"/>
        <v>1049851.44</v>
      </c>
      <c r="M55" s="63">
        <f t="shared" si="23"/>
        <v>0</v>
      </c>
      <c r="N55" s="63">
        <f t="shared" si="23"/>
        <v>1004920.5800000003</v>
      </c>
      <c r="O55" s="63">
        <f t="shared" si="23"/>
        <v>44930.86</v>
      </c>
      <c r="P55" s="80">
        <f t="shared" si="11"/>
        <v>99.067542484757965</v>
      </c>
      <c r="Q55" s="252" t="s">
        <v>274</v>
      </c>
      <c r="R55" s="253" t="s">
        <v>276</v>
      </c>
      <c r="S55" s="46">
        <f t="shared" ref="S55:X55" si="24">SUM(S56:S118)</f>
        <v>1029939.9999999999</v>
      </c>
      <c r="T55" s="46">
        <f t="shared" si="24"/>
        <v>1024173.71</v>
      </c>
      <c r="U55" s="46">
        <f t="shared" si="24"/>
        <v>0</v>
      </c>
      <c r="V55" s="46">
        <f t="shared" si="24"/>
        <v>0</v>
      </c>
      <c r="W55" s="46">
        <f t="shared" si="24"/>
        <v>0</v>
      </c>
      <c r="X55" s="118">
        <f t="shared" si="24"/>
        <v>60</v>
      </c>
      <c r="Y55" s="154"/>
    </row>
    <row r="56" spans="1:26" s="151" customFormat="1" ht="105" customHeight="1" x14ac:dyDescent="0.25">
      <c r="A56" s="305"/>
      <c r="B56" s="286"/>
      <c r="C56" s="197" t="s">
        <v>37</v>
      </c>
      <c r="D56" s="23">
        <v>42736</v>
      </c>
      <c r="E56" s="23">
        <v>43100</v>
      </c>
      <c r="F56" s="23">
        <v>42736</v>
      </c>
      <c r="G56" s="23">
        <v>43100</v>
      </c>
      <c r="H56" s="21">
        <f>I56+J56+K56</f>
        <v>879325.5</v>
      </c>
      <c r="I56" s="21">
        <v>0</v>
      </c>
      <c r="J56" s="21">
        <v>852149.1</v>
      </c>
      <c r="K56" s="21">
        <v>27176.400000000001</v>
      </c>
      <c r="L56" s="21">
        <f>M56+N56+O56</f>
        <v>878884.3</v>
      </c>
      <c r="M56" s="21">
        <v>0</v>
      </c>
      <c r="N56" s="21">
        <v>851781.27</v>
      </c>
      <c r="O56" s="21">
        <v>27103.03</v>
      </c>
      <c r="P56" s="75">
        <f t="shared" si="11"/>
        <v>99.949825178503303</v>
      </c>
      <c r="Q56" s="252"/>
      <c r="R56" s="255"/>
      <c r="S56" s="21">
        <v>849532.5</v>
      </c>
      <c r="T56" s="21">
        <v>849154.83</v>
      </c>
      <c r="U56" s="21">
        <v>0</v>
      </c>
      <c r="V56" s="21"/>
      <c r="W56" s="21"/>
      <c r="X56" s="189">
        <v>8</v>
      </c>
      <c r="Y56" s="189"/>
      <c r="Z56" s="155"/>
    </row>
    <row r="57" spans="1:26" s="151" customFormat="1" ht="40.5" customHeight="1" x14ac:dyDescent="0.25">
      <c r="A57" s="121"/>
      <c r="B57" s="120" t="s">
        <v>163</v>
      </c>
      <c r="C57" s="197"/>
      <c r="D57" s="23"/>
      <c r="E57" s="23"/>
      <c r="F57" s="23"/>
      <c r="G57" s="23"/>
      <c r="H57" s="21"/>
      <c r="I57" s="21"/>
      <c r="J57" s="21"/>
      <c r="K57" s="21"/>
      <c r="L57" s="21"/>
      <c r="M57" s="21"/>
      <c r="N57" s="21"/>
      <c r="O57" s="21"/>
      <c r="P57" s="75"/>
      <c r="Q57" s="252"/>
      <c r="R57" s="255"/>
      <c r="S57" s="264"/>
      <c r="T57" s="264"/>
      <c r="U57" s="264"/>
      <c r="V57" s="21"/>
      <c r="W57" s="21"/>
      <c r="X57" s="243"/>
      <c r="Y57" s="243"/>
    </row>
    <row r="58" spans="1:26" s="151" customFormat="1" ht="19.5" customHeight="1" x14ac:dyDescent="0.25">
      <c r="A58" s="261" t="s">
        <v>156</v>
      </c>
      <c r="B58" s="267" t="s">
        <v>162</v>
      </c>
      <c r="C58" s="139" t="s">
        <v>204</v>
      </c>
      <c r="D58" s="123"/>
      <c r="E58" s="123"/>
      <c r="F58" s="123"/>
      <c r="G58" s="123"/>
      <c r="H58" s="124">
        <f>I58+J58+K58</f>
        <v>17713.440000000002</v>
      </c>
      <c r="I58" s="124">
        <v>0</v>
      </c>
      <c r="J58" s="138">
        <v>17182.04</v>
      </c>
      <c r="K58" s="140">
        <v>531.4</v>
      </c>
      <c r="L58" s="124">
        <f>M58+N58+O58</f>
        <v>17713.440000000002</v>
      </c>
      <c r="M58" s="124">
        <v>0</v>
      </c>
      <c r="N58" s="138">
        <v>17182.04</v>
      </c>
      <c r="O58" s="140">
        <v>531.4</v>
      </c>
      <c r="P58" s="75">
        <f t="shared" si="11"/>
        <v>100</v>
      </c>
      <c r="Q58" s="252"/>
      <c r="R58" s="255"/>
      <c r="S58" s="265"/>
      <c r="T58" s="265"/>
      <c r="U58" s="265"/>
      <c r="V58" s="21"/>
      <c r="W58" s="21"/>
      <c r="X58" s="307"/>
      <c r="Y58" s="307"/>
    </row>
    <row r="59" spans="1:26" s="151" customFormat="1" ht="19.5" customHeight="1" x14ac:dyDescent="0.25">
      <c r="A59" s="262"/>
      <c r="B59" s="268"/>
      <c r="C59" s="139" t="s">
        <v>205</v>
      </c>
      <c r="D59" s="123"/>
      <c r="E59" s="123"/>
      <c r="F59" s="123"/>
      <c r="G59" s="123"/>
      <c r="H59" s="124">
        <f>I59+J59+K59</f>
        <v>26164.850000000002</v>
      </c>
      <c r="I59" s="124">
        <v>0</v>
      </c>
      <c r="J59" s="138">
        <v>25379.9</v>
      </c>
      <c r="K59" s="140">
        <v>784.95</v>
      </c>
      <c r="L59" s="124">
        <f>M59+N59+O59</f>
        <v>26164.850000000002</v>
      </c>
      <c r="M59" s="124">
        <v>0</v>
      </c>
      <c r="N59" s="138">
        <v>25379.9</v>
      </c>
      <c r="O59" s="140">
        <v>784.95</v>
      </c>
      <c r="P59" s="75">
        <f t="shared" si="11"/>
        <v>100</v>
      </c>
      <c r="Q59" s="252"/>
      <c r="R59" s="255"/>
      <c r="S59" s="265"/>
      <c r="T59" s="265"/>
      <c r="U59" s="265"/>
      <c r="V59" s="21"/>
      <c r="W59" s="21"/>
      <c r="X59" s="307"/>
      <c r="Y59" s="307"/>
    </row>
    <row r="60" spans="1:26" s="151" customFormat="1" ht="19.5" customHeight="1" x14ac:dyDescent="0.25">
      <c r="A60" s="262"/>
      <c r="B60" s="268"/>
      <c r="C60" s="139" t="s">
        <v>206</v>
      </c>
      <c r="D60" s="123"/>
      <c r="E60" s="123"/>
      <c r="F60" s="123"/>
      <c r="G60" s="123"/>
      <c r="H60" s="124">
        <f t="shared" ref="H60:H78" si="25">I60+J60+K60</f>
        <v>17088.91</v>
      </c>
      <c r="I60" s="124">
        <v>0</v>
      </c>
      <c r="J60" s="138">
        <v>16576.240000000002</v>
      </c>
      <c r="K60" s="140">
        <v>512.66999999999996</v>
      </c>
      <c r="L60" s="124">
        <f t="shared" ref="L60:L61" si="26">M60+N60+O60</f>
        <v>17088.91</v>
      </c>
      <c r="M60" s="124">
        <v>0</v>
      </c>
      <c r="N60" s="138">
        <v>16576.240000000002</v>
      </c>
      <c r="O60" s="140">
        <v>512.66999999999996</v>
      </c>
      <c r="P60" s="75">
        <f t="shared" si="11"/>
        <v>100</v>
      </c>
      <c r="Q60" s="252"/>
      <c r="R60" s="255"/>
      <c r="S60" s="265"/>
      <c r="T60" s="265"/>
      <c r="U60" s="265"/>
      <c r="V60" s="21"/>
      <c r="W60" s="21"/>
      <c r="X60" s="307"/>
      <c r="Y60" s="307"/>
    </row>
    <row r="61" spans="1:26" s="151" customFormat="1" ht="19.5" customHeight="1" x14ac:dyDescent="0.25">
      <c r="A61" s="262"/>
      <c r="B61" s="268"/>
      <c r="C61" s="139" t="s">
        <v>207</v>
      </c>
      <c r="D61" s="123"/>
      <c r="E61" s="123"/>
      <c r="F61" s="123"/>
      <c r="G61" s="123"/>
      <c r="H61" s="124">
        <f t="shared" si="25"/>
        <v>13668.03</v>
      </c>
      <c r="I61" s="124">
        <v>0</v>
      </c>
      <c r="J61" s="138">
        <v>13257.99</v>
      </c>
      <c r="K61" s="140">
        <v>410.04</v>
      </c>
      <c r="L61" s="124">
        <f t="shared" si="26"/>
        <v>13668.03</v>
      </c>
      <c r="M61" s="124">
        <v>0</v>
      </c>
      <c r="N61" s="138">
        <v>13257.99</v>
      </c>
      <c r="O61" s="140">
        <v>410.04</v>
      </c>
      <c r="P61" s="75">
        <f t="shared" si="11"/>
        <v>100</v>
      </c>
      <c r="Q61" s="252"/>
      <c r="R61" s="255"/>
      <c r="S61" s="265"/>
      <c r="T61" s="265"/>
      <c r="U61" s="265"/>
      <c r="V61" s="21"/>
      <c r="W61" s="21"/>
      <c r="X61" s="307"/>
      <c r="Y61" s="307"/>
    </row>
    <row r="62" spans="1:26" s="151" customFormat="1" ht="69" hidden="1" customHeight="1" x14ac:dyDescent="0.25">
      <c r="A62" s="263"/>
      <c r="B62" s="269"/>
      <c r="C62" s="141"/>
      <c r="D62" s="123"/>
      <c r="E62" s="123"/>
      <c r="F62" s="123"/>
      <c r="G62" s="123"/>
      <c r="H62" s="124">
        <f t="shared" si="25"/>
        <v>0</v>
      </c>
      <c r="I62" s="124">
        <v>0</v>
      </c>
      <c r="J62" s="138"/>
      <c r="K62" s="140"/>
      <c r="L62" s="124">
        <f t="shared" ref="L62:L78" si="27">M62+N62+O62</f>
        <v>0</v>
      </c>
      <c r="M62" s="124">
        <v>0</v>
      </c>
      <c r="N62" s="138"/>
      <c r="O62" s="140"/>
      <c r="P62" s="75" t="str">
        <f t="shared" si="11"/>
        <v/>
      </c>
      <c r="Q62" s="252"/>
      <c r="R62" s="255"/>
      <c r="S62" s="265"/>
      <c r="T62" s="265"/>
      <c r="U62" s="265"/>
      <c r="V62" s="21"/>
      <c r="W62" s="21"/>
      <c r="X62" s="307"/>
      <c r="Y62" s="307"/>
    </row>
    <row r="63" spans="1:26" s="151" customFormat="1" ht="36.75" customHeight="1" x14ac:dyDescent="0.25">
      <c r="A63" s="261" t="s">
        <v>130</v>
      </c>
      <c r="B63" s="267" t="s">
        <v>172</v>
      </c>
      <c r="C63" s="139" t="s">
        <v>208</v>
      </c>
      <c r="D63" s="123"/>
      <c r="E63" s="123"/>
      <c r="F63" s="123"/>
      <c r="G63" s="123"/>
      <c r="H63" s="124">
        <f t="shared" si="25"/>
        <v>16301.97</v>
      </c>
      <c r="I63" s="124">
        <v>0</v>
      </c>
      <c r="J63" s="138">
        <v>15812.91</v>
      </c>
      <c r="K63" s="140">
        <v>489.06</v>
      </c>
      <c r="L63" s="124">
        <f t="shared" si="27"/>
        <v>16301.97</v>
      </c>
      <c r="M63" s="124">
        <v>0</v>
      </c>
      <c r="N63" s="138">
        <v>15812.91</v>
      </c>
      <c r="O63" s="140">
        <v>489.06</v>
      </c>
      <c r="P63" s="75">
        <f t="shared" si="11"/>
        <v>100</v>
      </c>
      <c r="Q63" s="252"/>
      <c r="R63" s="255"/>
      <c r="S63" s="265"/>
      <c r="T63" s="265"/>
      <c r="U63" s="265"/>
      <c r="V63" s="21"/>
      <c r="W63" s="21"/>
      <c r="X63" s="307"/>
      <c r="Y63" s="307"/>
    </row>
    <row r="64" spans="1:26" s="151" customFormat="1" ht="23.25" customHeight="1" x14ac:dyDescent="0.25">
      <c r="A64" s="262"/>
      <c r="B64" s="268"/>
      <c r="C64" s="139" t="s">
        <v>209</v>
      </c>
      <c r="D64" s="123"/>
      <c r="E64" s="123"/>
      <c r="F64" s="123"/>
      <c r="G64" s="123"/>
      <c r="H64" s="124">
        <f t="shared" si="25"/>
        <v>5270.28</v>
      </c>
      <c r="I64" s="124">
        <v>0</v>
      </c>
      <c r="J64" s="138">
        <v>5112.17</v>
      </c>
      <c r="K64" s="140">
        <v>158.11000000000001</v>
      </c>
      <c r="L64" s="124">
        <f t="shared" si="27"/>
        <v>5270.28</v>
      </c>
      <c r="M64" s="124">
        <v>0</v>
      </c>
      <c r="N64" s="138">
        <v>5112.17</v>
      </c>
      <c r="O64" s="140">
        <v>158.11000000000001</v>
      </c>
      <c r="P64" s="75">
        <f t="shared" si="11"/>
        <v>100</v>
      </c>
      <c r="Q64" s="252"/>
      <c r="R64" s="255"/>
      <c r="S64" s="265"/>
      <c r="T64" s="265"/>
      <c r="U64" s="265"/>
      <c r="V64" s="21"/>
      <c r="W64" s="21"/>
      <c r="X64" s="307"/>
      <c r="Y64" s="307"/>
    </row>
    <row r="65" spans="1:25" s="151" customFormat="1" ht="36.75" customHeight="1" x14ac:dyDescent="0.25">
      <c r="A65" s="262"/>
      <c r="B65" s="268"/>
      <c r="C65" s="139" t="s">
        <v>210</v>
      </c>
      <c r="D65" s="123"/>
      <c r="E65" s="123"/>
      <c r="F65" s="123"/>
      <c r="G65" s="123"/>
      <c r="H65" s="124">
        <f t="shared" si="25"/>
        <v>10622.1</v>
      </c>
      <c r="I65" s="124">
        <v>0</v>
      </c>
      <c r="J65" s="138">
        <v>10303.44</v>
      </c>
      <c r="K65" s="140">
        <v>318.66000000000003</v>
      </c>
      <c r="L65" s="124">
        <f t="shared" si="27"/>
        <v>10622.1</v>
      </c>
      <c r="M65" s="124">
        <v>0</v>
      </c>
      <c r="N65" s="138">
        <v>10303.44</v>
      </c>
      <c r="O65" s="140">
        <v>318.66000000000003</v>
      </c>
      <c r="P65" s="75">
        <f t="shared" si="11"/>
        <v>100</v>
      </c>
      <c r="Q65" s="252"/>
      <c r="R65" s="255"/>
      <c r="S65" s="265"/>
      <c r="T65" s="265"/>
      <c r="U65" s="265"/>
      <c r="V65" s="21"/>
      <c r="W65" s="21"/>
      <c r="X65" s="307"/>
      <c r="Y65" s="307"/>
    </row>
    <row r="66" spans="1:25" s="151" customFormat="1" ht="36.75" customHeight="1" x14ac:dyDescent="0.25">
      <c r="A66" s="262"/>
      <c r="B66" s="268"/>
      <c r="C66" s="139" t="s">
        <v>211</v>
      </c>
      <c r="D66" s="123"/>
      <c r="E66" s="123"/>
      <c r="F66" s="123"/>
      <c r="G66" s="123"/>
      <c r="H66" s="124">
        <f t="shared" si="25"/>
        <v>1699.69</v>
      </c>
      <c r="I66" s="124">
        <v>0</v>
      </c>
      <c r="J66" s="138">
        <v>1648.7</v>
      </c>
      <c r="K66" s="140">
        <v>50.99</v>
      </c>
      <c r="L66" s="124">
        <f t="shared" si="27"/>
        <v>1699.69</v>
      </c>
      <c r="M66" s="124">
        <v>0</v>
      </c>
      <c r="N66" s="138">
        <v>1648.7</v>
      </c>
      <c r="O66" s="140">
        <v>50.99</v>
      </c>
      <c r="P66" s="75">
        <f t="shared" si="11"/>
        <v>100</v>
      </c>
      <c r="Q66" s="252"/>
      <c r="R66" s="255"/>
      <c r="S66" s="265"/>
      <c r="T66" s="265"/>
      <c r="U66" s="265"/>
      <c r="V66" s="21"/>
      <c r="W66" s="21"/>
      <c r="X66" s="307"/>
      <c r="Y66" s="307"/>
    </row>
    <row r="67" spans="1:25" s="151" customFormat="1" ht="49.5" customHeight="1" x14ac:dyDescent="0.25">
      <c r="A67" s="263"/>
      <c r="B67" s="269"/>
      <c r="C67" s="139" t="s">
        <v>212</v>
      </c>
      <c r="D67" s="123"/>
      <c r="E67" s="123"/>
      <c r="F67" s="123"/>
      <c r="G67" s="123"/>
      <c r="H67" s="124">
        <f t="shared" si="25"/>
        <v>15167.19</v>
      </c>
      <c r="I67" s="124">
        <v>0</v>
      </c>
      <c r="J67" s="138">
        <v>14712.17</v>
      </c>
      <c r="K67" s="140">
        <v>455.02</v>
      </c>
      <c r="L67" s="124">
        <f t="shared" si="27"/>
        <v>15167.19</v>
      </c>
      <c r="M67" s="124">
        <v>0</v>
      </c>
      <c r="N67" s="138">
        <v>14712.17</v>
      </c>
      <c r="O67" s="140">
        <v>455.02</v>
      </c>
      <c r="P67" s="75">
        <f t="shared" si="11"/>
        <v>100</v>
      </c>
      <c r="Q67" s="252"/>
      <c r="R67" s="255"/>
      <c r="S67" s="265"/>
      <c r="T67" s="265"/>
      <c r="U67" s="265"/>
      <c r="V67" s="21"/>
      <c r="W67" s="21"/>
      <c r="X67" s="307"/>
      <c r="Y67" s="307"/>
    </row>
    <row r="68" spans="1:25" s="151" customFormat="1" ht="21.75" customHeight="1" x14ac:dyDescent="0.25">
      <c r="A68" s="261" t="s">
        <v>63</v>
      </c>
      <c r="B68" s="258" t="s">
        <v>214</v>
      </c>
      <c r="C68" s="212" t="s">
        <v>215</v>
      </c>
      <c r="D68" s="123"/>
      <c r="E68" s="123"/>
      <c r="F68" s="123"/>
      <c r="G68" s="123"/>
      <c r="H68" s="124">
        <f t="shared" si="25"/>
        <v>6916.52</v>
      </c>
      <c r="I68" s="124">
        <v>0</v>
      </c>
      <c r="J68" s="138">
        <v>6709.02</v>
      </c>
      <c r="K68" s="140">
        <v>207.5</v>
      </c>
      <c r="L68" s="124">
        <f t="shared" si="27"/>
        <v>6916.52</v>
      </c>
      <c r="M68" s="124">
        <v>0</v>
      </c>
      <c r="N68" s="138">
        <v>6709.02</v>
      </c>
      <c r="O68" s="140">
        <v>207.5</v>
      </c>
      <c r="P68" s="75">
        <f t="shared" si="11"/>
        <v>100</v>
      </c>
      <c r="Q68" s="252"/>
      <c r="R68" s="255"/>
      <c r="S68" s="265"/>
      <c r="T68" s="265"/>
      <c r="U68" s="265"/>
      <c r="V68" s="21"/>
      <c r="W68" s="21"/>
      <c r="X68" s="307"/>
      <c r="Y68" s="307"/>
    </row>
    <row r="69" spans="1:25" s="151" customFormat="1" ht="55.5" customHeight="1" x14ac:dyDescent="0.25">
      <c r="A69" s="262"/>
      <c r="B69" s="259"/>
      <c r="C69" s="139" t="s">
        <v>259</v>
      </c>
      <c r="D69" s="123"/>
      <c r="E69" s="123"/>
      <c r="F69" s="123"/>
      <c r="G69" s="123"/>
      <c r="H69" s="124">
        <f t="shared" ref="H69" si="28">I69+J69+K69</f>
        <v>2848.82</v>
      </c>
      <c r="I69" s="124">
        <v>0</v>
      </c>
      <c r="J69" s="138">
        <v>2763.36</v>
      </c>
      <c r="K69" s="140">
        <v>85.46</v>
      </c>
      <c r="L69" s="124">
        <f t="shared" ref="L69" si="29">M69+N69+O69</f>
        <v>2848.82</v>
      </c>
      <c r="M69" s="124">
        <v>0</v>
      </c>
      <c r="N69" s="138">
        <v>2763.36</v>
      </c>
      <c r="O69" s="140">
        <v>85.46</v>
      </c>
      <c r="P69" s="75">
        <f t="shared" ref="P69" si="30">IF(H69=0,"",L69/H69*100)</f>
        <v>100</v>
      </c>
      <c r="Q69" s="252"/>
      <c r="R69" s="255"/>
      <c r="S69" s="265"/>
      <c r="T69" s="265"/>
      <c r="U69" s="265"/>
      <c r="V69" s="21"/>
      <c r="W69" s="21"/>
      <c r="X69" s="307"/>
      <c r="Y69" s="307"/>
    </row>
    <row r="70" spans="1:25" s="151" customFormat="1" ht="55.5" customHeight="1" x14ac:dyDescent="0.25">
      <c r="A70" s="262"/>
      <c r="B70" s="259"/>
      <c r="C70" s="139" t="s">
        <v>260</v>
      </c>
      <c r="D70" s="123"/>
      <c r="E70" s="123"/>
      <c r="F70" s="123"/>
      <c r="G70" s="123"/>
      <c r="H70" s="124">
        <f t="shared" ref="H70" si="31">I70+J70+K70</f>
        <v>5326.9100000000008</v>
      </c>
      <c r="I70" s="124">
        <v>0</v>
      </c>
      <c r="J70" s="138">
        <v>5167.1000000000004</v>
      </c>
      <c r="K70" s="140">
        <v>159.81</v>
      </c>
      <c r="L70" s="124">
        <f t="shared" ref="L70" si="32">M70+N70+O70</f>
        <v>5326.9100000000008</v>
      </c>
      <c r="M70" s="124">
        <v>0</v>
      </c>
      <c r="N70" s="138">
        <v>5167.1000000000004</v>
      </c>
      <c r="O70" s="140">
        <v>159.81</v>
      </c>
      <c r="P70" s="75">
        <f t="shared" ref="P70" si="33">IF(H70=0,"",L70/H70*100)</f>
        <v>100</v>
      </c>
      <c r="Q70" s="252"/>
      <c r="R70" s="255"/>
      <c r="S70" s="265"/>
      <c r="T70" s="265"/>
      <c r="U70" s="265"/>
      <c r="V70" s="21"/>
      <c r="W70" s="21"/>
      <c r="X70" s="307"/>
      <c r="Y70" s="307"/>
    </row>
    <row r="71" spans="1:25" s="151" customFormat="1" ht="22.5" customHeight="1" x14ac:dyDescent="0.25">
      <c r="A71" s="263"/>
      <c r="B71" s="260"/>
      <c r="C71" s="139" t="s">
        <v>216</v>
      </c>
      <c r="D71" s="141" t="s">
        <v>173</v>
      </c>
      <c r="E71" s="123"/>
      <c r="F71" s="123"/>
      <c r="G71" s="123"/>
      <c r="H71" s="124">
        <f t="shared" si="25"/>
        <v>31603.690000000002</v>
      </c>
      <c r="I71" s="124">
        <v>0</v>
      </c>
      <c r="J71" s="138">
        <v>30655.58</v>
      </c>
      <c r="K71" s="140">
        <v>948.11</v>
      </c>
      <c r="L71" s="124">
        <f t="shared" si="27"/>
        <v>31603.690000000002</v>
      </c>
      <c r="M71" s="124">
        <v>0</v>
      </c>
      <c r="N71" s="124">
        <v>30655.58</v>
      </c>
      <c r="O71" s="138">
        <v>948.11</v>
      </c>
      <c r="P71" s="75">
        <f t="shared" si="11"/>
        <v>100</v>
      </c>
      <c r="Q71" s="252"/>
      <c r="R71" s="255"/>
      <c r="S71" s="265"/>
      <c r="T71" s="265"/>
      <c r="U71" s="265"/>
      <c r="V71" s="21"/>
      <c r="W71" s="21"/>
      <c r="X71" s="307"/>
      <c r="Y71" s="307"/>
    </row>
    <row r="72" spans="1:25" s="151" customFormat="1" ht="55.5" customHeight="1" x14ac:dyDescent="0.25">
      <c r="A72" s="174" t="s">
        <v>175</v>
      </c>
      <c r="B72" s="213" t="s">
        <v>171</v>
      </c>
      <c r="C72" s="139" t="s">
        <v>213</v>
      </c>
      <c r="D72" s="141" t="s">
        <v>174</v>
      </c>
      <c r="E72" s="123"/>
      <c r="F72" s="123"/>
      <c r="G72" s="123"/>
      <c r="H72" s="124">
        <f t="shared" si="25"/>
        <v>971.22719999999993</v>
      </c>
      <c r="I72" s="124">
        <v>0</v>
      </c>
      <c r="J72" s="138">
        <v>942.09038399999986</v>
      </c>
      <c r="K72" s="140">
        <v>29.136816000000067</v>
      </c>
      <c r="L72" s="124">
        <f t="shared" si="27"/>
        <v>971.23</v>
      </c>
      <c r="M72" s="124">
        <v>0</v>
      </c>
      <c r="N72" s="124">
        <v>942.09</v>
      </c>
      <c r="O72" s="138">
        <v>29.14</v>
      </c>
      <c r="P72" s="75">
        <f t="shared" si="11"/>
        <v>100.00028829505601</v>
      </c>
      <c r="Q72" s="252"/>
      <c r="R72" s="255"/>
      <c r="S72" s="266"/>
      <c r="T72" s="266"/>
      <c r="U72" s="266"/>
      <c r="V72" s="21"/>
      <c r="W72" s="21"/>
      <c r="X72" s="244"/>
      <c r="Y72" s="244"/>
    </row>
    <row r="73" spans="1:25" s="151" customFormat="1" ht="21.75" customHeight="1" x14ac:dyDescent="0.25">
      <c r="A73" s="174" t="s">
        <v>217</v>
      </c>
      <c r="B73" s="173" t="s">
        <v>218</v>
      </c>
      <c r="C73" s="212" t="s">
        <v>219</v>
      </c>
      <c r="D73" s="141"/>
      <c r="E73" s="123"/>
      <c r="F73" s="123"/>
      <c r="G73" s="123"/>
      <c r="H73" s="124">
        <f t="shared" si="25"/>
        <v>9402.86</v>
      </c>
      <c r="I73" s="124">
        <v>0</v>
      </c>
      <c r="J73" s="138">
        <v>9120.7800000000007</v>
      </c>
      <c r="K73" s="140">
        <v>282.08</v>
      </c>
      <c r="L73" s="124">
        <f t="shared" si="27"/>
        <v>9402.86</v>
      </c>
      <c r="M73" s="124">
        <v>0</v>
      </c>
      <c r="N73" s="124">
        <v>9120.7800000000007</v>
      </c>
      <c r="O73" s="138">
        <v>282.08</v>
      </c>
      <c r="P73" s="75">
        <f t="shared" si="11"/>
        <v>100</v>
      </c>
      <c r="Q73" s="252"/>
      <c r="R73" s="255"/>
      <c r="S73" s="176"/>
      <c r="T73" s="176"/>
      <c r="U73" s="176"/>
      <c r="V73" s="21"/>
      <c r="W73" s="21"/>
      <c r="X73" s="172"/>
      <c r="Y73" s="172"/>
    </row>
    <row r="74" spans="1:25" s="151" customFormat="1" ht="27.75" customHeight="1" x14ac:dyDescent="0.25">
      <c r="A74" s="261" t="s">
        <v>220</v>
      </c>
      <c r="B74" s="258" t="s">
        <v>161</v>
      </c>
      <c r="C74" s="139" t="s">
        <v>221</v>
      </c>
      <c r="D74" s="141"/>
      <c r="E74" s="123"/>
      <c r="F74" s="123"/>
      <c r="G74" s="123"/>
      <c r="H74" s="124">
        <f t="shared" si="25"/>
        <v>16327.7</v>
      </c>
      <c r="I74" s="124">
        <v>0</v>
      </c>
      <c r="J74" s="138">
        <v>15837.87</v>
      </c>
      <c r="K74" s="140">
        <v>489.83</v>
      </c>
      <c r="L74" s="124">
        <f t="shared" si="27"/>
        <v>16327.7</v>
      </c>
      <c r="M74" s="124">
        <v>0</v>
      </c>
      <c r="N74" s="124">
        <v>15837.87</v>
      </c>
      <c r="O74" s="138">
        <v>489.83</v>
      </c>
      <c r="P74" s="75">
        <f t="shared" si="11"/>
        <v>100</v>
      </c>
      <c r="Q74" s="252"/>
      <c r="R74" s="255"/>
      <c r="S74" s="176"/>
      <c r="T74" s="176"/>
      <c r="U74" s="176"/>
      <c r="V74" s="21"/>
      <c r="W74" s="21"/>
      <c r="X74" s="172"/>
      <c r="Y74" s="172"/>
    </row>
    <row r="75" spans="1:25" s="151" customFormat="1" ht="65.25" customHeight="1" x14ac:dyDescent="0.25">
      <c r="A75" s="262"/>
      <c r="B75" s="259"/>
      <c r="C75" s="139" t="s">
        <v>222</v>
      </c>
      <c r="D75" s="141"/>
      <c r="E75" s="123"/>
      <c r="F75" s="123"/>
      <c r="G75" s="123"/>
      <c r="H75" s="124">
        <f t="shared" si="25"/>
        <v>11392.29</v>
      </c>
      <c r="I75" s="124">
        <v>0</v>
      </c>
      <c r="J75" s="138">
        <v>11050.52</v>
      </c>
      <c r="K75" s="140">
        <v>341.77</v>
      </c>
      <c r="L75" s="124">
        <f t="shared" si="27"/>
        <v>11392.29</v>
      </c>
      <c r="M75" s="124">
        <v>0</v>
      </c>
      <c r="N75" s="124">
        <v>11050.52</v>
      </c>
      <c r="O75" s="138">
        <v>341.77</v>
      </c>
      <c r="P75" s="75">
        <f t="shared" si="11"/>
        <v>100</v>
      </c>
      <c r="Q75" s="252"/>
      <c r="R75" s="255"/>
      <c r="S75" s="176"/>
      <c r="T75" s="176"/>
      <c r="U75" s="176"/>
      <c r="V75" s="21"/>
      <c r="W75" s="21"/>
      <c r="X75" s="172"/>
      <c r="Y75" s="172"/>
    </row>
    <row r="76" spans="1:25" s="151" customFormat="1" ht="55.5" customHeight="1" x14ac:dyDescent="0.25">
      <c r="A76" s="262"/>
      <c r="B76" s="259"/>
      <c r="C76" s="212" t="s">
        <v>223</v>
      </c>
      <c r="D76" s="141"/>
      <c r="E76" s="123"/>
      <c r="F76" s="123"/>
      <c r="G76" s="123"/>
      <c r="H76" s="124">
        <f t="shared" si="25"/>
        <v>7803.08</v>
      </c>
      <c r="I76" s="124">
        <v>0</v>
      </c>
      <c r="J76" s="138">
        <v>7568.99</v>
      </c>
      <c r="K76" s="140">
        <v>234.09</v>
      </c>
      <c r="L76" s="124">
        <f t="shared" si="27"/>
        <v>7803.08</v>
      </c>
      <c r="M76" s="124">
        <v>0</v>
      </c>
      <c r="N76" s="124">
        <v>7568.99</v>
      </c>
      <c r="O76" s="138">
        <v>234.09</v>
      </c>
      <c r="P76" s="75">
        <f t="shared" si="11"/>
        <v>100</v>
      </c>
      <c r="Q76" s="252"/>
      <c r="R76" s="255"/>
      <c r="S76" s="176"/>
      <c r="T76" s="176"/>
      <c r="U76" s="176"/>
      <c r="V76" s="21"/>
      <c r="W76" s="21"/>
      <c r="X76" s="172"/>
      <c r="Y76" s="172"/>
    </row>
    <row r="77" spans="1:25" s="151" customFormat="1" ht="24" customHeight="1" x14ac:dyDescent="0.25">
      <c r="A77" s="263"/>
      <c r="B77" s="260"/>
      <c r="C77" s="139" t="s">
        <v>224</v>
      </c>
      <c r="D77" s="141"/>
      <c r="E77" s="123"/>
      <c r="F77" s="123"/>
      <c r="G77" s="123"/>
      <c r="H77" s="124">
        <f t="shared" si="25"/>
        <v>10724.23</v>
      </c>
      <c r="I77" s="124">
        <v>0</v>
      </c>
      <c r="J77" s="138">
        <v>10402.5</v>
      </c>
      <c r="K77" s="140">
        <v>321.73</v>
      </c>
      <c r="L77" s="124">
        <f t="shared" si="27"/>
        <v>10724.23</v>
      </c>
      <c r="M77" s="124">
        <v>0</v>
      </c>
      <c r="N77" s="124">
        <v>10402.5</v>
      </c>
      <c r="O77" s="138">
        <v>321.73</v>
      </c>
      <c r="P77" s="75">
        <f t="shared" si="11"/>
        <v>100</v>
      </c>
      <c r="Q77" s="252"/>
      <c r="R77" s="254"/>
      <c r="S77" s="176"/>
      <c r="T77" s="176"/>
      <c r="U77" s="176"/>
      <c r="V77" s="21"/>
      <c r="W77" s="21"/>
      <c r="X77" s="172"/>
      <c r="Y77" s="172"/>
    </row>
    <row r="78" spans="1:25" s="151" customFormat="1" ht="113.25" customHeight="1" x14ac:dyDescent="0.25">
      <c r="A78" s="95"/>
      <c r="B78" s="83"/>
      <c r="C78" s="197" t="s">
        <v>38</v>
      </c>
      <c r="D78" s="23">
        <v>42736</v>
      </c>
      <c r="E78" s="23">
        <v>43100</v>
      </c>
      <c r="F78" s="23">
        <v>42736</v>
      </c>
      <c r="G78" s="23">
        <v>43100</v>
      </c>
      <c r="H78" s="124">
        <f t="shared" si="25"/>
        <v>14378.4</v>
      </c>
      <c r="I78" s="21">
        <v>0</v>
      </c>
      <c r="J78" s="21">
        <v>13947.1</v>
      </c>
      <c r="K78" s="21">
        <v>431.3</v>
      </c>
      <c r="L78" s="124">
        <f t="shared" si="27"/>
        <v>14236.52</v>
      </c>
      <c r="M78" s="21">
        <v>0</v>
      </c>
      <c r="N78" s="21">
        <v>13809.43</v>
      </c>
      <c r="O78" s="164">
        <v>427.09</v>
      </c>
      <c r="P78" s="75">
        <f t="shared" si="11"/>
        <v>99.013242085350257</v>
      </c>
      <c r="Q78" s="84"/>
      <c r="R78" s="84"/>
      <c r="S78" s="21">
        <v>14378.4</v>
      </c>
      <c r="T78" s="21">
        <v>14236.52</v>
      </c>
      <c r="U78" s="25">
        <v>0</v>
      </c>
      <c r="V78" s="21"/>
      <c r="W78" s="21"/>
      <c r="X78" s="189">
        <v>3</v>
      </c>
      <c r="Y78" s="189"/>
    </row>
    <row r="79" spans="1:25" s="151" customFormat="1" ht="40.5" customHeight="1" x14ac:dyDescent="0.25">
      <c r="A79" s="185"/>
      <c r="B79" s="120" t="s">
        <v>163</v>
      </c>
      <c r="C79" s="197"/>
      <c r="D79" s="23"/>
      <c r="E79" s="23"/>
      <c r="F79" s="23"/>
      <c r="G79" s="23"/>
      <c r="H79" s="21"/>
      <c r="I79" s="21"/>
      <c r="J79" s="21"/>
      <c r="K79" s="21"/>
      <c r="L79" s="21"/>
      <c r="M79" s="21"/>
      <c r="N79" s="21"/>
      <c r="O79" s="21"/>
      <c r="P79" s="75"/>
      <c r="Q79" s="149"/>
      <c r="R79" s="149"/>
      <c r="S79" s="214"/>
      <c r="T79" s="214"/>
      <c r="U79" s="215"/>
      <c r="V79" s="21"/>
      <c r="W79" s="21"/>
      <c r="X79" s="216"/>
      <c r="Y79" s="216"/>
    </row>
    <row r="80" spans="1:25" s="151" customFormat="1" ht="72" customHeight="1" x14ac:dyDescent="0.25">
      <c r="A80" s="270" t="s">
        <v>156</v>
      </c>
      <c r="B80" s="271" t="s">
        <v>169</v>
      </c>
      <c r="C80" s="179" t="s">
        <v>187</v>
      </c>
      <c r="D80" s="23"/>
      <c r="E80" s="23"/>
      <c r="F80" s="23"/>
      <c r="G80" s="23"/>
      <c r="H80" s="21">
        <f t="shared" ref="H80" si="34">I80+J80+K80</f>
        <v>643.98</v>
      </c>
      <c r="I80" s="21">
        <v>0</v>
      </c>
      <c r="J80" s="21">
        <v>624.66</v>
      </c>
      <c r="K80" s="21">
        <v>19.32</v>
      </c>
      <c r="L80" s="21">
        <f t="shared" ref="L80" si="35">M80+N80+O80</f>
        <v>643.98</v>
      </c>
      <c r="M80" s="21">
        <v>0</v>
      </c>
      <c r="N80" s="21">
        <v>624.66</v>
      </c>
      <c r="O80" s="21">
        <v>19.32</v>
      </c>
      <c r="P80" s="75">
        <f t="shared" ref="P80" si="36">IF(H80=0,"",L80/H80*100)</f>
        <v>100</v>
      </c>
      <c r="Q80" s="84"/>
      <c r="R80" s="84"/>
      <c r="S80" s="128"/>
      <c r="T80" s="128"/>
      <c r="U80" s="131"/>
      <c r="V80" s="21"/>
      <c r="W80" s="21"/>
      <c r="X80" s="133"/>
      <c r="Y80" s="133"/>
    </row>
    <row r="81" spans="1:26" s="151" customFormat="1" ht="36.75" customHeight="1" x14ac:dyDescent="0.25">
      <c r="A81" s="270"/>
      <c r="B81" s="272"/>
      <c r="C81" s="179" t="s">
        <v>188</v>
      </c>
      <c r="D81" s="23"/>
      <c r="E81" s="23"/>
      <c r="F81" s="23"/>
      <c r="G81" s="23"/>
      <c r="H81" s="21">
        <f t="shared" ref="H81:H90" si="37">I81+J81+K81</f>
        <v>2903.67</v>
      </c>
      <c r="I81" s="21">
        <v>0</v>
      </c>
      <c r="J81" s="21">
        <v>2816.56</v>
      </c>
      <c r="K81" s="21">
        <v>87.11</v>
      </c>
      <c r="L81" s="21">
        <f t="shared" ref="L81:L90" si="38">M81+N81+O81</f>
        <v>2903.67</v>
      </c>
      <c r="M81" s="21">
        <v>0</v>
      </c>
      <c r="N81" s="21">
        <v>2816.56</v>
      </c>
      <c r="O81" s="21">
        <v>87.11</v>
      </c>
      <c r="P81" s="75">
        <f t="shared" si="11"/>
        <v>100</v>
      </c>
      <c r="Q81" s="84"/>
      <c r="R81" s="84"/>
      <c r="S81" s="128"/>
      <c r="T81" s="128"/>
      <c r="U81" s="131"/>
      <c r="V81" s="21"/>
      <c r="W81" s="21"/>
      <c r="X81" s="133"/>
      <c r="Y81" s="133"/>
    </row>
    <row r="82" spans="1:26" s="151" customFormat="1" ht="36.75" customHeight="1" x14ac:dyDescent="0.25">
      <c r="A82" s="270"/>
      <c r="B82" s="272"/>
      <c r="C82" s="179" t="s">
        <v>229</v>
      </c>
      <c r="D82" s="23"/>
      <c r="E82" s="23"/>
      <c r="F82" s="23"/>
      <c r="G82" s="23"/>
      <c r="H82" s="21">
        <f t="shared" si="37"/>
        <v>101.59</v>
      </c>
      <c r="I82" s="21">
        <v>0</v>
      </c>
      <c r="J82" s="21">
        <v>98.54</v>
      </c>
      <c r="K82" s="21">
        <v>3.05</v>
      </c>
      <c r="L82" s="21">
        <f t="shared" si="38"/>
        <v>101.59</v>
      </c>
      <c r="M82" s="21">
        <v>0</v>
      </c>
      <c r="N82" s="21">
        <v>98.54</v>
      </c>
      <c r="O82" s="21">
        <v>3.05</v>
      </c>
      <c r="P82" s="75">
        <v>0</v>
      </c>
      <c r="Q82" s="84"/>
      <c r="R82" s="84"/>
      <c r="S82" s="128"/>
      <c r="T82" s="128"/>
      <c r="U82" s="131"/>
      <c r="V82" s="21"/>
      <c r="W82" s="21"/>
      <c r="X82" s="133"/>
      <c r="Y82" s="133"/>
    </row>
    <row r="83" spans="1:26" s="151" customFormat="1" ht="89.25" hidden="1" customHeight="1" x14ac:dyDescent="0.25">
      <c r="A83" s="270"/>
      <c r="B83" s="272"/>
      <c r="C83" s="179"/>
      <c r="D83" s="23"/>
      <c r="E83" s="23"/>
      <c r="F83" s="23"/>
      <c r="G83" s="23"/>
      <c r="H83" s="21">
        <f t="shared" si="37"/>
        <v>0</v>
      </c>
      <c r="I83" s="21">
        <v>0</v>
      </c>
      <c r="J83" s="21"/>
      <c r="K83" s="21"/>
      <c r="L83" s="21">
        <f t="shared" si="38"/>
        <v>0</v>
      </c>
      <c r="M83" s="21">
        <v>0</v>
      </c>
      <c r="N83" s="21"/>
      <c r="O83" s="21"/>
      <c r="P83" s="75" t="str">
        <f t="shared" si="11"/>
        <v/>
      </c>
      <c r="Q83" s="84"/>
      <c r="R83" s="84"/>
      <c r="S83" s="128"/>
      <c r="T83" s="128"/>
      <c r="U83" s="131"/>
      <c r="V83" s="21"/>
      <c r="W83" s="21"/>
      <c r="X83" s="133"/>
      <c r="Y83" s="133"/>
    </row>
    <row r="84" spans="1:26" s="151" customFormat="1" ht="81" hidden="1" customHeight="1" x14ac:dyDescent="0.25">
      <c r="A84" s="270"/>
      <c r="B84" s="272"/>
      <c r="C84" s="179"/>
      <c r="D84" s="23"/>
      <c r="E84" s="23"/>
      <c r="F84" s="23"/>
      <c r="G84" s="23"/>
      <c r="H84" s="21">
        <f t="shared" si="37"/>
        <v>645.53</v>
      </c>
      <c r="I84" s="21">
        <v>0</v>
      </c>
      <c r="J84" s="21">
        <v>626.16</v>
      </c>
      <c r="K84" s="21">
        <v>19.37</v>
      </c>
      <c r="L84" s="21">
        <f t="shared" si="38"/>
        <v>0</v>
      </c>
      <c r="M84" s="21">
        <v>0</v>
      </c>
      <c r="N84" s="21">
        <v>0</v>
      </c>
      <c r="O84" s="21">
        <v>0</v>
      </c>
      <c r="P84" s="75">
        <f t="shared" si="11"/>
        <v>0</v>
      </c>
      <c r="Q84" s="84"/>
      <c r="R84" s="84"/>
      <c r="S84" s="128"/>
      <c r="T84" s="128"/>
      <c r="U84" s="131"/>
      <c r="V84" s="21"/>
      <c r="W84" s="21"/>
      <c r="X84" s="133"/>
      <c r="Y84" s="133"/>
    </row>
    <row r="85" spans="1:26" s="151" customFormat="1" ht="34.5" hidden="1" customHeight="1" x14ac:dyDescent="0.25">
      <c r="A85" s="270"/>
      <c r="B85" s="272"/>
      <c r="C85" s="179"/>
      <c r="D85" s="23"/>
      <c r="E85" s="23"/>
      <c r="F85" s="23"/>
      <c r="G85" s="23"/>
      <c r="H85" s="21">
        <f t="shared" si="37"/>
        <v>0</v>
      </c>
      <c r="I85" s="21">
        <v>0</v>
      </c>
      <c r="J85" s="21"/>
      <c r="K85" s="21"/>
      <c r="L85" s="21">
        <f t="shared" si="38"/>
        <v>0</v>
      </c>
      <c r="M85" s="21">
        <v>0</v>
      </c>
      <c r="N85" s="21"/>
      <c r="O85" s="21"/>
      <c r="P85" s="75" t="str">
        <f t="shared" si="11"/>
        <v/>
      </c>
      <c r="Q85" s="84"/>
      <c r="R85" s="84"/>
      <c r="S85" s="128"/>
      <c r="T85" s="128"/>
      <c r="U85" s="131"/>
      <c r="V85" s="21"/>
      <c r="W85" s="21"/>
      <c r="X85" s="133"/>
      <c r="Y85" s="133"/>
    </row>
    <row r="86" spans="1:26" s="151" customFormat="1" ht="39" hidden="1" customHeight="1" x14ac:dyDescent="0.25">
      <c r="A86" s="270"/>
      <c r="B86" s="273"/>
      <c r="C86" s="179"/>
      <c r="D86" s="23"/>
      <c r="E86" s="23"/>
      <c r="F86" s="23"/>
      <c r="G86" s="23"/>
      <c r="H86" s="21">
        <f t="shared" si="37"/>
        <v>0</v>
      </c>
      <c r="I86" s="21">
        <v>0</v>
      </c>
      <c r="J86" s="21"/>
      <c r="K86" s="21"/>
      <c r="L86" s="21">
        <f t="shared" si="38"/>
        <v>0</v>
      </c>
      <c r="M86" s="21">
        <v>0</v>
      </c>
      <c r="N86" s="21"/>
      <c r="O86" s="21"/>
      <c r="P86" s="75" t="str">
        <f t="shared" si="11"/>
        <v/>
      </c>
      <c r="Q86" s="84"/>
      <c r="R86" s="84"/>
      <c r="S86" s="128"/>
      <c r="T86" s="128"/>
      <c r="U86" s="131"/>
      <c r="V86" s="21"/>
      <c r="W86" s="21"/>
      <c r="X86" s="133"/>
      <c r="Y86" s="133"/>
    </row>
    <row r="87" spans="1:26" s="151" customFormat="1" ht="51.75" hidden="1" customHeight="1" x14ac:dyDescent="0.25">
      <c r="A87" s="270" t="s">
        <v>130</v>
      </c>
      <c r="B87" s="271" t="s">
        <v>171</v>
      </c>
      <c r="C87" s="179"/>
      <c r="D87" s="23"/>
      <c r="E87" s="23"/>
      <c r="F87" s="23"/>
      <c r="G87" s="23"/>
      <c r="H87" s="21">
        <f t="shared" si="37"/>
        <v>0</v>
      </c>
      <c r="I87" s="21">
        <v>0</v>
      </c>
      <c r="J87" s="21"/>
      <c r="K87" s="21"/>
      <c r="L87" s="21">
        <f t="shared" si="38"/>
        <v>0</v>
      </c>
      <c r="M87" s="21">
        <v>0</v>
      </c>
      <c r="N87" s="21"/>
      <c r="O87" s="21"/>
      <c r="P87" s="75" t="str">
        <f t="shared" si="11"/>
        <v/>
      </c>
      <c r="Q87" s="84"/>
      <c r="R87" s="84"/>
      <c r="S87" s="128"/>
      <c r="T87" s="128"/>
      <c r="U87" s="131"/>
      <c r="V87" s="21"/>
      <c r="W87" s="21"/>
      <c r="X87" s="133"/>
      <c r="Y87" s="133"/>
    </row>
    <row r="88" spans="1:26" s="151" customFormat="1" ht="27" hidden="1" customHeight="1" x14ac:dyDescent="0.25">
      <c r="A88" s="270"/>
      <c r="B88" s="272"/>
      <c r="C88" s="179"/>
      <c r="D88" s="23"/>
      <c r="E88" s="23"/>
      <c r="F88" s="23"/>
      <c r="G88" s="23"/>
      <c r="H88" s="21">
        <f t="shared" si="37"/>
        <v>0</v>
      </c>
      <c r="I88" s="21">
        <v>0</v>
      </c>
      <c r="J88" s="21"/>
      <c r="K88" s="21"/>
      <c r="L88" s="21">
        <f t="shared" si="38"/>
        <v>0</v>
      </c>
      <c r="M88" s="21">
        <v>0</v>
      </c>
      <c r="N88" s="21"/>
      <c r="O88" s="21"/>
      <c r="P88" s="75" t="str">
        <f t="shared" si="11"/>
        <v/>
      </c>
      <c r="Q88" s="84"/>
      <c r="R88" s="84"/>
      <c r="S88" s="128"/>
      <c r="T88" s="128"/>
      <c r="U88" s="131"/>
      <c r="V88" s="21"/>
      <c r="W88" s="21"/>
      <c r="X88" s="133"/>
      <c r="Y88" s="133"/>
    </row>
    <row r="89" spans="1:26" s="151" customFormat="1" ht="27" hidden="1" customHeight="1" x14ac:dyDescent="0.25">
      <c r="A89" s="270"/>
      <c r="B89" s="273"/>
      <c r="C89" s="179"/>
      <c r="D89" s="23"/>
      <c r="E89" s="23"/>
      <c r="F89" s="23"/>
      <c r="G89" s="23"/>
      <c r="H89" s="21">
        <f t="shared" si="37"/>
        <v>0</v>
      </c>
      <c r="I89" s="21">
        <v>0</v>
      </c>
      <c r="J89" s="21"/>
      <c r="K89" s="21"/>
      <c r="L89" s="21">
        <f t="shared" si="38"/>
        <v>0</v>
      </c>
      <c r="M89" s="21">
        <v>0</v>
      </c>
      <c r="N89" s="21"/>
      <c r="O89" s="21"/>
      <c r="P89" s="75" t="str">
        <f t="shared" si="11"/>
        <v/>
      </c>
      <c r="Q89" s="85"/>
      <c r="R89" s="85"/>
      <c r="S89" s="129"/>
      <c r="T89" s="129"/>
      <c r="U89" s="132"/>
      <c r="V89" s="21"/>
      <c r="W89" s="21"/>
      <c r="X89" s="134"/>
      <c r="Y89" s="134"/>
    </row>
    <row r="90" spans="1:26" s="151" customFormat="1" ht="42" hidden="1" customHeight="1" x14ac:dyDescent="0.25">
      <c r="A90" s="177" t="s">
        <v>63</v>
      </c>
      <c r="B90" s="115" t="s">
        <v>170</v>
      </c>
      <c r="C90" s="179"/>
      <c r="D90" s="23"/>
      <c r="E90" s="23"/>
      <c r="F90" s="23"/>
      <c r="G90" s="23"/>
      <c r="H90" s="21">
        <f t="shared" si="37"/>
        <v>0</v>
      </c>
      <c r="I90" s="21">
        <v>0</v>
      </c>
      <c r="J90" s="21"/>
      <c r="K90" s="21"/>
      <c r="L90" s="21">
        <f t="shared" si="38"/>
        <v>0</v>
      </c>
      <c r="M90" s="21">
        <v>0</v>
      </c>
      <c r="N90" s="21"/>
      <c r="O90" s="21"/>
      <c r="P90" s="75" t="str">
        <f t="shared" si="11"/>
        <v/>
      </c>
      <c r="Q90" s="84"/>
      <c r="R90" s="84"/>
      <c r="S90" s="129"/>
      <c r="T90" s="129"/>
      <c r="U90" s="132"/>
      <c r="V90" s="176"/>
      <c r="W90" s="176"/>
      <c r="X90" s="134"/>
      <c r="Y90" s="134"/>
    </row>
    <row r="91" spans="1:26" s="151" customFormat="1" ht="105.75" customHeight="1" x14ac:dyDescent="0.25">
      <c r="A91" s="250"/>
      <c r="B91" s="257"/>
      <c r="C91" s="197" t="s">
        <v>39</v>
      </c>
      <c r="D91" s="23">
        <v>42736</v>
      </c>
      <c r="E91" s="23">
        <v>43100</v>
      </c>
      <c r="F91" s="23">
        <v>42736</v>
      </c>
      <c r="G91" s="23">
        <v>43100</v>
      </c>
      <c r="H91" s="21">
        <f t="shared" si="12"/>
        <v>34273.199999999997</v>
      </c>
      <c r="I91" s="21">
        <v>0</v>
      </c>
      <c r="J91" s="21">
        <v>24747.5</v>
      </c>
      <c r="K91" s="21">
        <v>9525.7000000000007</v>
      </c>
      <c r="L91" s="21">
        <f>M91+N91+O91</f>
        <v>31533.870000000003</v>
      </c>
      <c r="M91" s="21">
        <v>0</v>
      </c>
      <c r="N91" s="21">
        <v>22423.040000000001</v>
      </c>
      <c r="O91" s="21">
        <v>9110.83</v>
      </c>
      <c r="P91" s="75">
        <f t="shared" si="11"/>
        <v>92.007370190119403</v>
      </c>
      <c r="Q91" s="84"/>
      <c r="R91" s="84"/>
      <c r="S91" s="21">
        <v>34273.199999999997</v>
      </c>
      <c r="T91" s="21">
        <v>31552.93</v>
      </c>
      <c r="U91" s="25">
        <v>0</v>
      </c>
      <c r="V91" s="21"/>
      <c r="W91" s="21"/>
      <c r="X91" s="189">
        <v>18</v>
      </c>
      <c r="Y91" s="189"/>
      <c r="Z91" s="155"/>
    </row>
    <row r="92" spans="1:26" s="151" customFormat="1" ht="34.5" customHeight="1" x14ac:dyDescent="0.25">
      <c r="A92" s="251"/>
      <c r="B92" s="249"/>
      <c r="C92" s="200" t="s">
        <v>189</v>
      </c>
      <c r="D92" s="217"/>
      <c r="E92" s="217"/>
      <c r="F92" s="217"/>
      <c r="G92" s="217"/>
      <c r="H92" s="28">
        <f t="shared" si="12"/>
        <v>1742.2</v>
      </c>
      <c r="I92" s="28">
        <v>0</v>
      </c>
      <c r="J92" s="28">
        <v>1742.2</v>
      </c>
      <c r="K92" s="28">
        <v>0</v>
      </c>
      <c r="L92" s="28">
        <f>M92+N92+O92</f>
        <v>1618.98</v>
      </c>
      <c r="M92" s="28">
        <v>0</v>
      </c>
      <c r="N92" s="28">
        <v>1618.98</v>
      </c>
      <c r="O92" s="28">
        <v>0</v>
      </c>
      <c r="P92" s="78">
        <f t="shared" si="11"/>
        <v>92.927333256801745</v>
      </c>
      <c r="Q92" s="149" t="s">
        <v>225</v>
      </c>
      <c r="R92" s="149" t="s">
        <v>225</v>
      </c>
      <c r="S92" s="218"/>
      <c r="T92" s="219"/>
      <c r="U92" s="220"/>
      <c r="V92" s="219"/>
      <c r="W92" s="219"/>
      <c r="X92" s="221"/>
      <c r="Y92" s="222"/>
      <c r="Z92" s="155"/>
    </row>
    <row r="93" spans="1:26" s="151" customFormat="1" ht="35.25" customHeight="1" outlineLevel="1" x14ac:dyDescent="0.25">
      <c r="A93" s="121"/>
      <c r="B93" s="120" t="s">
        <v>163</v>
      </c>
      <c r="C93" s="279" t="str">
        <f>IF(H93=0,"",L93/H93*100)</f>
        <v/>
      </c>
      <c r="D93" s="280"/>
      <c r="E93" s="280"/>
      <c r="F93" s="280"/>
      <c r="G93" s="280"/>
      <c r="H93" s="280"/>
      <c r="I93" s="280"/>
      <c r="J93" s="280"/>
      <c r="K93" s="280"/>
      <c r="L93" s="280"/>
      <c r="M93" s="280"/>
      <c r="N93" s="280"/>
      <c r="O93" s="280"/>
      <c r="P93" s="281"/>
      <c r="Q93" s="84"/>
      <c r="R93" s="84"/>
      <c r="S93" s="245"/>
      <c r="T93" s="246"/>
      <c r="U93" s="246"/>
      <c r="V93" s="246"/>
      <c r="W93" s="246"/>
      <c r="X93" s="246"/>
      <c r="Y93" s="247"/>
    </row>
    <row r="94" spans="1:26" s="151" customFormat="1" ht="68.25" customHeight="1" x14ac:dyDescent="0.25">
      <c r="A94" s="163" t="s">
        <v>190</v>
      </c>
      <c r="B94" s="178" t="s">
        <v>162</v>
      </c>
      <c r="C94" s="162" t="s">
        <v>192</v>
      </c>
      <c r="D94" s="23"/>
      <c r="E94" s="23"/>
      <c r="F94" s="23"/>
      <c r="G94" s="23"/>
      <c r="H94" s="21">
        <f>I94+J94+K94</f>
        <v>2584.5</v>
      </c>
      <c r="I94" s="21">
        <v>0</v>
      </c>
      <c r="J94" s="21">
        <v>2247</v>
      </c>
      <c r="K94" s="21">
        <v>337.5</v>
      </c>
      <c r="L94" s="21">
        <f>M94+N94+O94</f>
        <v>2336.9699999999998</v>
      </c>
      <c r="M94" s="21">
        <v>0</v>
      </c>
      <c r="N94" s="21">
        <v>2032.6</v>
      </c>
      <c r="O94" s="21">
        <v>304.37</v>
      </c>
      <c r="P94" s="75">
        <f t="shared" ref="P94" si="39">IF(H94=0,"",L94/H94*100)</f>
        <v>90.422518862449209</v>
      </c>
      <c r="Q94" s="84"/>
      <c r="R94" s="84"/>
      <c r="S94" s="21"/>
      <c r="T94" s="21"/>
      <c r="U94" s="25"/>
      <c r="V94" s="21"/>
      <c r="W94" s="21"/>
      <c r="X94" s="189"/>
      <c r="Y94" s="189"/>
      <c r="Z94" s="155"/>
    </row>
    <row r="95" spans="1:26" s="151" customFormat="1" ht="32.25" hidden="1" customHeight="1" x14ac:dyDescent="0.25">
      <c r="A95" s="121"/>
      <c r="B95" s="150"/>
      <c r="C95" s="180"/>
      <c r="D95" s="23"/>
      <c r="E95" s="23"/>
      <c r="F95" s="23"/>
      <c r="G95" s="23"/>
      <c r="H95" s="21"/>
      <c r="I95" s="21"/>
      <c r="J95" s="21"/>
      <c r="K95" s="21"/>
      <c r="L95" s="21"/>
      <c r="M95" s="21"/>
      <c r="N95" s="21"/>
      <c r="O95" s="21"/>
      <c r="P95" s="75"/>
      <c r="Q95" s="84"/>
      <c r="R95" s="84"/>
      <c r="S95" s="21"/>
      <c r="T95" s="21"/>
      <c r="U95" s="25"/>
      <c r="V95" s="21"/>
      <c r="W95" s="21"/>
      <c r="X95" s="189"/>
      <c r="Y95" s="189"/>
      <c r="Z95" s="155"/>
    </row>
    <row r="96" spans="1:26" s="151" customFormat="1" ht="32.25" hidden="1" customHeight="1" x14ac:dyDescent="0.25">
      <c r="A96" s="121"/>
      <c r="B96" s="150"/>
      <c r="C96" s="180"/>
      <c r="D96" s="23"/>
      <c r="E96" s="23"/>
      <c r="F96" s="23"/>
      <c r="G96" s="23"/>
      <c r="H96" s="21"/>
      <c r="I96" s="21"/>
      <c r="J96" s="21"/>
      <c r="K96" s="21"/>
      <c r="L96" s="21"/>
      <c r="M96" s="21"/>
      <c r="N96" s="21"/>
      <c r="O96" s="21"/>
      <c r="P96" s="75"/>
      <c r="Q96" s="84"/>
      <c r="R96" s="84"/>
      <c r="S96" s="21"/>
      <c r="T96" s="21"/>
      <c r="U96" s="25"/>
      <c r="V96" s="21"/>
      <c r="W96" s="21"/>
      <c r="X96" s="189"/>
      <c r="Y96" s="189"/>
      <c r="Z96" s="155"/>
    </row>
    <row r="97" spans="1:26" s="151" customFormat="1" ht="48" customHeight="1" x14ac:dyDescent="0.25">
      <c r="A97" s="121"/>
      <c r="B97" s="150"/>
      <c r="C97" s="180" t="s">
        <v>40</v>
      </c>
      <c r="D97" s="23">
        <v>42736</v>
      </c>
      <c r="E97" s="23">
        <v>43100</v>
      </c>
      <c r="F97" s="23">
        <v>42736</v>
      </c>
      <c r="G97" s="23">
        <v>43100</v>
      </c>
      <c r="H97" s="21">
        <f t="shared" si="12"/>
        <v>18659.2</v>
      </c>
      <c r="I97" s="21">
        <v>0</v>
      </c>
      <c r="J97" s="21">
        <v>17321.5</v>
      </c>
      <c r="K97" s="21">
        <v>1337.7</v>
      </c>
      <c r="L97" s="21">
        <f>M97+N97+O97</f>
        <v>16169.449999999999</v>
      </c>
      <c r="M97" s="21">
        <v>0</v>
      </c>
      <c r="N97" s="21">
        <v>14964.56</v>
      </c>
      <c r="O97" s="21">
        <v>1204.8900000000001</v>
      </c>
      <c r="P97" s="75">
        <f t="shared" si="11"/>
        <v>86.656716257931734</v>
      </c>
      <c r="Q97" s="84"/>
      <c r="R97" s="84"/>
      <c r="S97" s="21">
        <v>18659.2</v>
      </c>
      <c r="T97" s="21">
        <v>16229.45</v>
      </c>
      <c r="U97" s="25">
        <v>0</v>
      </c>
      <c r="V97" s="21"/>
      <c r="W97" s="21"/>
      <c r="X97" s="189">
        <v>4</v>
      </c>
      <c r="Y97" s="189"/>
    </row>
    <row r="98" spans="1:26" s="151" customFormat="1" ht="40.5" customHeight="1" x14ac:dyDescent="0.25">
      <c r="A98" s="121"/>
      <c r="B98" s="223" t="s">
        <v>163</v>
      </c>
      <c r="C98" s="26"/>
      <c r="D98" s="27"/>
      <c r="E98" s="27"/>
      <c r="F98" s="27"/>
      <c r="G98" s="27">
        <v>43100</v>
      </c>
      <c r="H98" s="21"/>
      <c r="I98" s="28"/>
      <c r="J98" s="28"/>
      <c r="K98" s="28"/>
      <c r="L98" s="28"/>
      <c r="M98" s="28"/>
      <c r="N98" s="28"/>
      <c r="O98" s="28"/>
      <c r="P98" s="75" t="str">
        <f t="shared" si="11"/>
        <v/>
      </c>
      <c r="Q98" s="84"/>
      <c r="R98" s="84"/>
      <c r="S98" s="308"/>
      <c r="T98" s="308"/>
      <c r="U98" s="311"/>
      <c r="V98" s="21"/>
      <c r="W98" s="21"/>
      <c r="X98" s="314"/>
      <c r="Y98" s="243"/>
    </row>
    <row r="99" spans="1:26" s="151" customFormat="1" ht="73.5" customHeight="1" x14ac:dyDescent="0.25">
      <c r="A99" s="261" t="s">
        <v>156</v>
      </c>
      <c r="B99" s="271" t="s">
        <v>165</v>
      </c>
      <c r="C99" s="224" t="s">
        <v>197</v>
      </c>
      <c r="D99" s="27"/>
      <c r="E99" s="27"/>
      <c r="F99" s="27"/>
      <c r="G99" s="27"/>
      <c r="H99" s="21">
        <f>I99+J99+K99</f>
        <v>2836.48</v>
      </c>
      <c r="I99" s="21">
        <v>0</v>
      </c>
      <c r="J99" s="21">
        <v>2751.39</v>
      </c>
      <c r="K99" s="21">
        <v>85.09</v>
      </c>
      <c r="L99" s="21">
        <f>M99+N99+O99</f>
        <v>2696.79</v>
      </c>
      <c r="M99" s="21">
        <v>0</v>
      </c>
      <c r="N99" s="21">
        <v>2615.89</v>
      </c>
      <c r="O99" s="21">
        <v>80.900000000000006</v>
      </c>
      <c r="P99" s="75">
        <f t="shared" si="11"/>
        <v>95.075234092960287</v>
      </c>
      <c r="Q99" s="84"/>
      <c r="R99" s="84"/>
      <c r="S99" s="309"/>
      <c r="T99" s="309"/>
      <c r="U99" s="312"/>
      <c r="V99" s="21"/>
      <c r="W99" s="21"/>
      <c r="X99" s="315"/>
      <c r="Y99" s="307"/>
    </row>
    <row r="100" spans="1:26" s="151" customFormat="1" ht="75.75" customHeight="1" x14ac:dyDescent="0.25">
      <c r="A100" s="263"/>
      <c r="B100" s="273"/>
      <c r="C100" s="224" t="s">
        <v>240</v>
      </c>
      <c r="D100" s="27"/>
      <c r="E100" s="27"/>
      <c r="F100" s="27"/>
      <c r="G100" s="27"/>
      <c r="H100" s="21">
        <f t="shared" ref="H100:H104" si="40">I100+J100+K100</f>
        <v>267.3</v>
      </c>
      <c r="I100" s="21">
        <v>0</v>
      </c>
      <c r="J100" s="21">
        <v>259.3</v>
      </c>
      <c r="K100" s="21">
        <v>8</v>
      </c>
      <c r="L100" s="21">
        <f t="shared" ref="L100:L104" si="41">M100+N100+O100</f>
        <v>162.63999999999999</v>
      </c>
      <c r="M100" s="21">
        <v>0</v>
      </c>
      <c r="N100" s="21">
        <v>157.76</v>
      </c>
      <c r="O100" s="21">
        <v>4.88</v>
      </c>
      <c r="P100" s="75">
        <f t="shared" si="11"/>
        <v>60.845491956603063</v>
      </c>
      <c r="Q100" s="84"/>
      <c r="R100" s="84"/>
      <c r="S100" s="310"/>
      <c r="T100" s="310"/>
      <c r="U100" s="313"/>
      <c r="V100" s="21"/>
      <c r="W100" s="21"/>
      <c r="X100" s="316"/>
      <c r="Y100" s="244"/>
    </row>
    <row r="101" spans="1:26" s="151" customFormat="1" ht="75.75" customHeight="1" x14ac:dyDescent="0.25">
      <c r="A101" s="174" t="s">
        <v>130</v>
      </c>
      <c r="B101" s="178" t="s">
        <v>164</v>
      </c>
      <c r="C101" s="224" t="s">
        <v>241</v>
      </c>
      <c r="D101" s="27"/>
      <c r="E101" s="27"/>
      <c r="F101" s="27"/>
      <c r="G101" s="27"/>
      <c r="H101" s="21">
        <f>I101+J101+K101</f>
        <v>1240.72</v>
      </c>
      <c r="I101" s="21">
        <v>0</v>
      </c>
      <c r="J101" s="21">
        <v>1202.8</v>
      </c>
      <c r="K101" s="21">
        <v>37.92</v>
      </c>
      <c r="L101" s="21">
        <f t="shared" ref="L101" si="42">M101+N101+O101</f>
        <v>1165.54</v>
      </c>
      <c r="M101" s="21">
        <v>0</v>
      </c>
      <c r="N101" s="21">
        <v>1130.57</v>
      </c>
      <c r="O101" s="21">
        <v>34.97</v>
      </c>
      <c r="P101" s="75">
        <v>0</v>
      </c>
      <c r="Q101" s="84"/>
      <c r="R101" s="84"/>
      <c r="S101" s="194"/>
      <c r="T101" s="194"/>
      <c r="U101" s="195"/>
      <c r="V101" s="21"/>
      <c r="W101" s="21"/>
      <c r="X101" s="196"/>
      <c r="Y101" s="172"/>
    </row>
    <row r="102" spans="1:26" s="151" customFormat="1" ht="69" customHeight="1" collapsed="1" x14ac:dyDescent="0.25">
      <c r="A102" s="121"/>
      <c r="B102" s="150"/>
      <c r="C102" s="181" t="s">
        <v>41</v>
      </c>
      <c r="D102" s="23">
        <v>42736</v>
      </c>
      <c r="E102" s="23">
        <v>43100</v>
      </c>
      <c r="F102" s="23">
        <v>42736</v>
      </c>
      <c r="G102" s="23">
        <v>43100</v>
      </c>
      <c r="H102" s="21">
        <f t="shared" si="40"/>
        <v>51823</v>
      </c>
      <c r="I102" s="21">
        <v>0</v>
      </c>
      <c r="J102" s="21">
        <v>48326.2</v>
      </c>
      <c r="K102" s="21">
        <v>3496.8</v>
      </c>
      <c r="L102" s="21">
        <f t="shared" si="41"/>
        <v>47996.09</v>
      </c>
      <c r="M102" s="21">
        <v>0</v>
      </c>
      <c r="N102" s="21">
        <v>44614.68</v>
      </c>
      <c r="O102" s="21">
        <v>3381.41</v>
      </c>
      <c r="P102" s="75">
        <f t="shared" si="11"/>
        <v>92.615421723944962</v>
      </c>
      <c r="Q102" s="84"/>
      <c r="R102" s="84"/>
      <c r="S102" s="21">
        <v>51823</v>
      </c>
      <c r="T102" s="21">
        <v>51813.63</v>
      </c>
      <c r="U102" s="25">
        <v>0</v>
      </c>
      <c r="V102" s="21"/>
      <c r="W102" s="21"/>
      <c r="X102" s="189">
        <v>12</v>
      </c>
      <c r="Y102" s="189"/>
      <c r="Z102" s="225"/>
    </row>
    <row r="103" spans="1:26" s="151" customFormat="1" ht="47.25" hidden="1" customHeight="1" outlineLevel="1" x14ac:dyDescent="0.25">
      <c r="A103" s="94"/>
      <c r="B103" s="82"/>
      <c r="C103" s="32" t="s">
        <v>34</v>
      </c>
      <c r="D103" s="27" t="s">
        <v>33</v>
      </c>
      <c r="E103" s="27" t="s">
        <v>42</v>
      </c>
      <c r="F103" s="27" t="s">
        <v>33</v>
      </c>
      <c r="G103" s="27" t="s">
        <v>43</v>
      </c>
      <c r="H103" s="21">
        <f t="shared" si="40"/>
        <v>0</v>
      </c>
      <c r="I103" s="28"/>
      <c r="J103" s="28"/>
      <c r="K103" s="28"/>
      <c r="L103" s="21">
        <f t="shared" si="41"/>
        <v>0</v>
      </c>
      <c r="M103" s="28"/>
      <c r="N103" s="28"/>
      <c r="O103" s="28"/>
      <c r="P103" s="75" t="str">
        <f t="shared" si="11"/>
        <v/>
      </c>
      <c r="Q103" s="84"/>
      <c r="R103" s="84"/>
      <c r="S103" s="28"/>
      <c r="T103" s="28"/>
      <c r="U103" s="25"/>
      <c r="V103" s="21"/>
      <c r="W103" s="21"/>
      <c r="X103" s="30"/>
      <c r="Y103" s="189"/>
    </row>
    <row r="104" spans="1:26" s="151" customFormat="1" ht="70.5" customHeight="1" x14ac:dyDescent="0.25">
      <c r="A104" s="121"/>
      <c r="B104" s="150"/>
      <c r="C104" s="197" t="s">
        <v>44</v>
      </c>
      <c r="D104" s="23">
        <v>42736</v>
      </c>
      <c r="E104" s="23">
        <v>43100</v>
      </c>
      <c r="F104" s="23">
        <v>42736</v>
      </c>
      <c r="G104" s="23">
        <v>43100</v>
      </c>
      <c r="H104" s="21">
        <f t="shared" si="40"/>
        <v>27673.5</v>
      </c>
      <c r="I104" s="21">
        <v>0</v>
      </c>
      <c r="J104" s="21">
        <v>25407.1</v>
      </c>
      <c r="K104" s="21">
        <v>2266.4</v>
      </c>
      <c r="L104" s="21">
        <f t="shared" si="41"/>
        <v>27438.09</v>
      </c>
      <c r="M104" s="21">
        <v>0</v>
      </c>
      <c r="N104" s="21">
        <v>25179.54</v>
      </c>
      <c r="O104" s="21">
        <v>2258.5500000000002</v>
      </c>
      <c r="P104" s="75">
        <f t="shared" si="11"/>
        <v>99.149330587023684</v>
      </c>
      <c r="Q104" s="84"/>
      <c r="R104" s="84"/>
      <c r="S104" s="21">
        <v>27673.5</v>
      </c>
      <c r="T104" s="21">
        <v>27593.23</v>
      </c>
      <c r="U104" s="25">
        <v>0</v>
      </c>
      <c r="V104" s="21"/>
      <c r="W104" s="21"/>
      <c r="X104" s="189">
        <v>7</v>
      </c>
      <c r="Y104" s="189"/>
    </row>
    <row r="105" spans="1:26" s="156" customFormat="1" ht="49.5" customHeight="1" x14ac:dyDescent="0.25">
      <c r="A105" s="185"/>
      <c r="B105" s="120" t="s">
        <v>163</v>
      </c>
      <c r="C105" s="198"/>
      <c r="D105" s="23"/>
      <c r="E105" s="23"/>
      <c r="F105" s="23"/>
      <c r="G105" s="23"/>
      <c r="H105" s="21"/>
      <c r="I105" s="21"/>
      <c r="J105" s="21"/>
      <c r="K105" s="21"/>
      <c r="L105" s="21"/>
      <c r="M105" s="21"/>
      <c r="N105" s="21"/>
      <c r="O105" s="21"/>
      <c r="P105" s="204" t="str">
        <f t="shared" ref="P105" si="43">IF(H105=0,"",L105/H105*100)</f>
        <v/>
      </c>
      <c r="Q105" s="84"/>
      <c r="R105" s="84"/>
      <c r="S105" s="127"/>
      <c r="T105" s="264"/>
      <c r="U105" s="296"/>
      <c r="V105" s="21"/>
      <c r="W105" s="21"/>
      <c r="X105" s="243"/>
      <c r="Y105" s="243"/>
    </row>
    <row r="106" spans="1:26" s="229" customFormat="1" ht="66" customHeight="1" x14ac:dyDescent="0.25">
      <c r="A106" s="261" t="s">
        <v>156</v>
      </c>
      <c r="B106" s="276" t="s">
        <v>168</v>
      </c>
      <c r="C106" s="226" t="s">
        <v>231</v>
      </c>
      <c r="D106" s="227"/>
      <c r="E106" s="227"/>
      <c r="F106" s="227"/>
      <c r="G106" s="227"/>
      <c r="H106" s="176">
        <f t="shared" ref="H106:H107" si="44">I106+J106+K106</f>
        <v>883.83</v>
      </c>
      <c r="I106" s="176">
        <v>0</v>
      </c>
      <c r="J106" s="227" t="s">
        <v>257</v>
      </c>
      <c r="K106" s="228">
        <v>26.51</v>
      </c>
      <c r="L106" s="176">
        <f t="shared" ref="L106:L107" si="45">M106+N106+O106</f>
        <v>883.83</v>
      </c>
      <c r="M106" s="176">
        <v>0</v>
      </c>
      <c r="N106" s="176">
        <v>857.32</v>
      </c>
      <c r="O106" s="176">
        <v>26.51</v>
      </c>
      <c r="P106" s="75">
        <f t="shared" si="11"/>
        <v>100</v>
      </c>
      <c r="Q106" s="84"/>
      <c r="R106" s="84"/>
      <c r="S106" s="128"/>
      <c r="T106" s="265"/>
      <c r="U106" s="306"/>
      <c r="V106" s="176"/>
      <c r="W106" s="176"/>
      <c r="X106" s="307"/>
      <c r="Y106" s="307"/>
    </row>
    <row r="107" spans="1:26" s="231" customFormat="1" ht="42" customHeight="1" x14ac:dyDescent="0.25">
      <c r="A107" s="263"/>
      <c r="B107" s="278"/>
      <c r="C107" s="226" t="s">
        <v>232</v>
      </c>
      <c r="D107" s="227"/>
      <c r="E107" s="227"/>
      <c r="F107" s="227"/>
      <c r="G107" s="227"/>
      <c r="H107" s="176">
        <f t="shared" si="44"/>
        <v>2020.98</v>
      </c>
      <c r="I107" s="176">
        <v>0</v>
      </c>
      <c r="J107" s="227" t="s">
        <v>258</v>
      </c>
      <c r="K107" s="228">
        <v>60.63</v>
      </c>
      <c r="L107" s="176">
        <f t="shared" si="45"/>
        <v>2020.98</v>
      </c>
      <c r="M107" s="176">
        <v>0</v>
      </c>
      <c r="N107" s="176">
        <v>1960.35</v>
      </c>
      <c r="O107" s="176">
        <v>60.63</v>
      </c>
      <c r="P107" s="75">
        <f t="shared" si="11"/>
        <v>100</v>
      </c>
      <c r="Q107" s="230"/>
      <c r="R107" s="230"/>
      <c r="S107" s="128"/>
      <c r="T107" s="265"/>
      <c r="U107" s="306"/>
      <c r="V107" s="176"/>
      <c r="W107" s="176"/>
      <c r="X107" s="307"/>
      <c r="Y107" s="307"/>
    </row>
    <row r="108" spans="1:26" s="229" customFormat="1" ht="122.25" customHeight="1" x14ac:dyDescent="0.25">
      <c r="A108" s="261" t="s">
        <v>130</v>
      </c>
      <c r="B108" s="276" t="s">
        <v>172</v>
      </c>
      <c r="C108" s="232" t="s">
        <v>198</v>
      </c>
      <c r="D108" s="233"/>
      <c r="E108" s="233"/>
      <c r="F108" s="233"/>
      <c r="G108" s="233"/>
      <c r="H108" s="176">
        <f t="shared" ref="H108:H117" si="46">I108+J108+K108</f>
        <v>4350.3999999999996</v>
      </c>
      <c r="I108" s="176">
        <v>0</v>
      </c>
      <c r="J108" s="176">
        <v>2783.7</v>
      </c>
      <c r="K108" s="176">
        <v>1566.7</v>
      </c>
      <c r="L108" s="176">
        <f t="shared" ref="L108:L114" si="47">M108+N108+O108</f>
        <v>4349.59</v>
      </c>
      <c r="M108" s="176">
        <v>0</v>
      </c>
      <c r="N108" s="176">
        <v>2783.7</v>
      </c>
      <c r="O108" s="176">
        <v>1565.89</v>
      </c>
      <c r="P108" s="75">
        <f t="shared" si="11"/>
        <v>99.981381022434732</v>
      </c>
      <c r="Q108" s="84"/>
      <c r="R108" s="84"/>
      <c r="S108" s="128"/>
      <c r="T108" s="265"/>
      <c r="U108" s="306"/>
      <c r="V108" s="176"/>
      <c r="W108" s="176"/>
      <c r="X108" s="307"/>
      <c r="Y108" s="307"/>
    </row>
    <row r="109" spans="1:26" s="229" customFormat="1" ht="38.25" customHeight="1" x14ac:dyDescent="0.25">
      <c r="A109" s="262"/>
      <c r="B109" s="277"/>
      <c r="C109" s="232" t="s">
        <v>230</v>
      </c>
      <c r="D109" s="233"/>
      <c r="E109" s="233"/>
      <c r="F109" s="233"/>
      <c r="G109" s="233"/>
      <c r="H109" s="176">
        <f t="shared" si="46"/>
        <v>241.77</v>
      </c>
      <c r="I109" s="176">
        <v>0</v>
      </c>
      <c r="J109" s="176">
        <v>234.52</v>
      </c>
      <c r="K109" s="176">
        <v>7.25</v>
      </c>
      <c r="L109" s="176">
        <f t="shared" si="47"/>
        <v>241.77</v>
      </c>
      <c r="M109" s="176">
        <v>0</v>
      </c>
      <c r="N109" s="176">
        <v>234.52</v>
      </c>
      <c r="O109" s="176">
        <v>7.25</v>
      </c>
      <c r="P109" s="75">
        <f t="shared" si="11"/>
        <v>100</v>
      </c>
      <c r="Q109" s="84"/>
      <c r="R109" s="84"/>
      <c r="S109" s="128"/>
      <c r="T109" s="265"/>
      <c r="U109" s="306"/>
      <c r="V109" s="176"/>
      <c r="W109" s="176"/>
      <c r="X109" s="307"/>
      <c r="Y109" s="307"/>
    </row>
    <row r="110" spans="1:26" s="151" customFormat="1" ht="71.25" customHeight="1" x14ac:dyDescent="0.25">
      <c r="A110" s="263"/>
      <c r="B110" s="278"/>
      <c r="C110" s="226" t="s">
        <v>199</v>
      </c>
      <c r="D110" s="227"/>
      <c r="E110" s="227"/>
      <c r="F110" s="227"/>
      <c r="G110" s="227"/>
      <c r="H110" s="234">
        <f t="shared" si="46"/>
        <v>1820</v>
      </c>
      <c r="I110" s="235">
        <v>0</v>
      </c>
      <c r="J110" s="227" t="s">
        <v>200</v>
      </c>
      <c r="K110" s="228">
        <v>54.6</v>
      </c>
      <c r="L110" s="228">
        <f t="shared" si="47"/>
        <v>1774.68</v>
      </c>
      <c r="M110" s="228">
        <v>0</v>
      </c>
      <c r="N110" s="228">
        <v>1721.04</v>
      </c>
      <c r="O110" s="228">
        <v>53.64</v>
      </c>
      <c r="P110" s="75">
        <f t="shared" si="11"/>
        <v>97.509890109890122</v>
      </c>
      <c r="Q110" s="85"/>
      <c r="R110" s="85"/>
      <c r="S110" s="129"/>
      <c r="T110" s="266"/>
      <c r="U110" s="297"/>
      <c r="V110" s="21"/>
      <c r="W110" s="21"/>
      <c r="X110" s="244"/>
      <c r="Y110" s="244"/>
    </row>
    <row r="111" spans="1:26" s="151" customFormat="1" ht="123" customHeight="1" x14ac:dyDescent="0.25">
      <c r="A111" s="261" t="s">
        <v>63</v>
      </c>
      <c r="B111" s="276" t="s">
        <v>161</v>
      </c>
      <c r="C111" s="226" t="s">
        <v>233</v>
      </c>
      <c r="D111" s="227"/>
      <c r="E111" s="227"/>
      <c r="F111" s="227"/>
      <c r="G111" s="227"/>
      <c r="H111" s="234">
        <f t="shared" si="46"/>
        <v>469.31</v>
      </c>
      <c r="I111" s="234">
        <v>0</v>
      </c>
      <c r="J111" s="227" t="s">
        <v>248</v>
      </c>
      <c r="K111" s="228">
        <v>14.08</v>
      </c>
      <c r="L111" s="228">
        <f t="shared" si="47"/>
        <v>469.31</v>
      </c>
      <c r="M111" s="228">
        <v>0</v>
      </c>
      <c r="N111" s="228">
        <v>455.23</v>
      </c>
      <c r="O111" s="228">
        <v>14.08</v>
      </c>
      <c r="P111" s="75">
        <v>100</v>
      </c>
      <c r="Q111" s="85"/>
      <c r="R111" s="85"/>
      <c r="S111" s="129"/>
      <c r="T111" s="176"/>
      <c r="U111" s="193"/>
      <c r="V111" s="21"/>
      <c r="W111" s="21"/>
      <c r="X111" s="172"/>
      <c r="Y111" s="172"/>
    </row>
    <row r="112" spans="1:26" s="151" customFormat="1" ht="81.75" customHeight="1" x14ac:dyDescent="0.25">
      <c r="A112" s="262"/>
      <c r="B112" s="277"/>
      <c r="C112" s="226" t="s">
        <v>234</v>
      </c>
      <c r="D112" s="227"/>
      <c r="E112" s="227"/>
      <c r="F112" s="227"/>
      <c r="G112" s="227"/>
      <c r="H112" s="234">
        <f t="shared" si="46"/>
        <v>307.13</v>
      </c>
      <c r="I112" s="234">
        <v>0</v>
      </c>
      <c r="J112" s="227" t="s">
        <v>249</v>
      </c>
      <c r="K112" s="228">
        <v>9.2100000000000009</v>
      </c>
      <c r="L112" s="228">
        <f t="shared" si="47"/>
        <v>307.13</v>
      </c>
      <c r="M112" s="228">
        <v>0</v>
      </c>
      <c r="N112" s="228">
        <v>297.92</v>
      </c>
      <c r="O112" s="228">
        <v>9.2100000000000009</v>
      </c>
      <c r="P112" s="75">
        <v>100</v>
      </c>
      <c r="Q112" s="85"/>
      <c r="R112" s="85"/>
      <c r="S112" s="129"/>
      <c r="T112" s="176"/>
      <c r="U112" s="193"/>
      <c r="V112" s="21"/>
      <c r="W112" s="21"/>
      <c r="X112" s="172"/>
      <c r="Y112" s="172"/>
    </row>
    <row r="113" spans="1:25" s="151" customFormat="1" ht="42.75" customHeight="1" x14ac:dyDescent="0.25">
      <c r="A113" s="262"/>
      <c r="B113" s="277"/>
      <c r="C113" s="226" t="s">
        <v>252</v>
      </c>
      <c r="D113" s="227"/>
      <c r="E113" s="227"/>
      <c r="F113" s="227"/>
      <c r="G113" s="227"/>
      <c r="H113" s="234">
        <f t="shared" si="46"/>
        <v>472.54</v>
      </c>
      <c r="I113" s="234">
        <v>0</v>
      </c>
      <c r="J113" s="227" t="s">
        <v>253</v>
      </c>
      <c r="K113" s="228">
        <v>14.17</v>
      </c>
      <c r="L113" s="228">
        <f t="shared" si="47"/>
        <v>472.54</v>
      </c>
      <c r="M113" s="228">
        <v>0</v>
      </c>
      <c r="N113" s="228">
        <v>458.37</v>
      </c>
      <c r="O113" s="228">
        <v>14.17</v>
      </c>
      <c r="P113" s="75">
        <v>100</v>
      </c>
      <c r="Q113" s="85"/>
      <c r="R113" s="85"/>
      <c r="S113" s="129"/>
      <c r="T113" s="176"/>
      <c r="U113" s="193"/>
      <c r="V113" s="21"/>
      <c r="W113" s="21"/>
      <c r="X113" s="172"/>
      <c r="Y113" s="172"/>
    </row>
    <row r="114" spans="1:25" s="151" customFormat="1" ht="44.25" customHeight="1" x14ac:dyDescent="0.25">
      <c r="A114" s="263"/>
      <c r="B114" s="278"/>
      <c r="C114" s="226" t="s">
        <v>235</v>
      </c>
      <c r="D114" s="227"/>
      <c r="E114" s="227"/>
      <c r="F114" s="227"/>
      <c r="G114" s="227"/>
      <c r="H114" s="234">
        <f t="shared" si="46"/>
        <v>1166.4000000000001</v>
      </c>
      <c r="I114" s="234">
        <v>0</v>
      </c>
      <c r="J114" s="227" t="s">
        <v>250</v>
      </c>
      <c r="K114" s="228">
        <v>34.99</v>
      </c>
      <c r="L114" s="228">
        <f t="shared" si="47"/>
        <v>1166.4000000000001</v>
      </c>
      <c r="M114" s="228">
        <v>0</v>
      </c>
      <c r="N114" s="228">
        <v>1131.4100000000001</v>
      </c>
      <c r="O114" s="228">
        <v>34.99</v>
      </c>
      <c r="P114" s="75">
        <v>100</v>
      </c>
      <c r="Q114" s="85"/>
      <c r="R114" s="85"/>
      <c r="S114" s="129"/>
      <c r="T114" s="176"/>
      <c r="U114" s="193"/>
      <c r="V114" s="21"/>
      <c r="W114" s="21"/>
      <c r="X114" s="172"/>
      <c r="Y114" s="172"/>
    </row>
    <row r="115" spans="1:25" s="151" customFormat="1" ht="121.5" customHeight="1" x14ac:dyDescent="0.25">
      <c r="A115" s="261" t="s">
        <v>175</v>
      </c>
      <c r="B115" s="276" t="s">
        <v>167</v>
      </c>
      <c r="C115" s="226" t="s">
        <v>236</v>
      </c>
      <c r="D115" s="227"/>
      <c r="E115" s="227"/>
      <c r="F115" s="227"/>
      <c r="G115" s="227"/>
      <c r="H115" s="228">
        <f t="shared" si="46"/>
        <v>3631.38</v>
      </c>
      <c r="I115" s="234">
        <v>0</v>
      </c>
      <c r="J115" s="227" t="s">
        <v>254</v>
      </c>
      <c r="K115" s="228">
        <v>108.94</v>
      </c>
      <c r="L115" s="228">
        <f t="shared" ref="L115:L117" si="48">M115+N115+O115</f>
        <v>3631.38</v>
      </c>
      <c r="M115" s="228">
        <v>0</v>
      </c>
      <c r="N115" s="228">
        <v>3522.44</v>
      </c>
      <c r="O115" s="228">
        <v>108.94</v>
      </c>
      <c r="P115" s="75">
        <v>100</v>
      </c>
      <c r="Q115" s="85"/>
      <c r="R115" s="85"/>
      <c r="S115" s="129"/>
      <c r="T115" s="176"/>
      <c r="U115" s="193"/>
      <c r="V115" s="21"/>
      <c r="W115" s="21"/>
      <c r="X115" s="172"/>
      <c r="Y115" s="172"/>
    </row>
    <row r="116" spans="1:25" s="151" customFormat="1" ht="57" customHeight="1" x14ac:dyDescent="0.25">
      <c r="A116" s="262"/>
      <c r="B116" s="277"/>
      <c r="C116" s="226" t="s">
        <v>237</v>
      </c>
      <c r="D116" s="227"/>
      <c r="E116" s="227"/>
      <c r="F116" s="227"/>
      <c r="G116" s="227"/>
      <c r="H116" s="228">
        <f t="shared" si="46"/>
        <v>532.04000000000008</v>
      </c>
      <c r="I116" s="234">
        <v>0</v>
      </c>
      <c r="J116" s="227" t="s">
        <v>255</v>
      </c>
      <c r="K116" s="228">
        <v>15.96</v>
      </c>
      <c r="L116" s="228">
        <f t="shared" si="48"/>
        <v>532.04000000000008</v>
      </c>
      <c r="M116" s="228">
        <v>0</v>
      </c>
      <c r="N116" s="228">
        <v>516.08000000000004</v>
      </c>
      <c r="O116" s="228">
        <v>15.96</v>
      </c>
      <c r="P116" s="75">
        <v>100</v>
      </c>
      <c r="Q116" s="85"/>
      <c r="R116" s="85"/>
      <c r="S116" s="129"/>
      <c r="T116" s="176"/>
      <c r="U116" s="193"/>
      <c r="V116" s="21"/>
      <c r="W116" s="21"/>
      <c r="X116" s="172"/>
      <c r="Y116" s="172"/>
    </row>
    <row r="117" spans="1:25" s="151" customFormat="1" ht="40.5" customHeight="1" x14ac:dyDescent="0.25">
      <c r="A117" s="263"/>
      <c r="B117" s="278"/>
      <c r="C117" s="226" t="s">
        <v>238</v>
      </c>
      <c r="D117" s="227"/>
      <c r="E117" s="227"/>
      <c r="F117" s="227"/>
      <c r="G117" s="227"/>
      <c r="H117" s="228">
        <f t="shared" si="46"/>
        <v>458.06</v>
      </c>
      <c r="I117" s="234">
        <v>0</v>
      </c>
      <c r="J117" s="227" t="s">
        <v>256</v>
      </c>
      <c r="K117" s="228">
        <v>13.74</v>
      </c>
      <c r="L117" s="228">
        <f t="shared" si="48"/>
        <v>458.06</v>
      </c>
      <c r="M117" s="228">
        <v>0</v>
      </c>
      <c r="N117" s="228">
        <v>444.32</v>
      </c>
      <c r="O117" s="228">
        <v>13.74</v>
      </c>
      <c r="P117" s="75">
        <v>100</v>
      </c>
      <c r="Q117" s="85"/>
      <c r="R117" s="85"/>
      <c r="S117" s="129"/>
      <c r="T117" s="176"/>
      <c r="U117" s="193"/>
      <c r="V117" s="21"/>
      <c r="W117" s="21"/>
      <c r="X117" s="172"/>
      <c r="Y117" s="172"/>
    </row>
    <row r="118" spans="1:25" s="151" customFormat="1" ht="165.75" customHeight="1" x14ac:dyDescent="0.25">
      <c r="A118" s="95"/>
      <c r="B118" s="83"/>
      <c r="C118" s="197" t="s">
        <v>45</v>
      </c>
      <c r="D118" s="23">
        <v>42736</v>
      </c>
      <c r="E118" s="23">
        <v>43100</v>
      </c>
      <c r="F118" s="23">
        <v>42736</v>
      </c>
      <c r="G118" s="23">
        <v>43100</v>
      </c>
      <c r="H118" s="21">
        <f t="shared" si="12"/>
        <v>33600.199999999997</v>
      </c>
      <c r="I118" s="21">
        <v>0</v>
      </c>
      <c r="J118" s="21">
        <v>32148.2</v>
      </c>
      <c r="K118" s="21">
        <v>1452</v>
      </c>
      <c r="L118" s="21">
        <f>M118+N118+O118</f>
        <v>33593.120000000003</v>
      </c>
      <c r="M118" s="21">
        <v>0</v>
      </c>
      <c r="N118" s="21">
        <v>32148.06</v>
      </c>
      <c r="O118" s="21">
        <v>1445.06</v>
      </c>
      <c r="P118" s="75">
        <f t="shared" si="11"/>
        <v>99.978928696853004</v>
      </c>
      <c r="Q118" s="85"/>
      <c r="R118" s="85"/>
      <c r="S118" s="21">
        <v>33600.199999999997</v>
      </c>
      <c r="T118" s="21">
        <v>33593.120000000003</v>
      </c>
      <c r="U118" s="25">
        <v>0</v>
      </c>
      <c r="V118" s="21"/>
      <c r="W118" s="21"/>
      <c r="X118" s="189">
        <v>8</v>
      </c>
      <c r="Y118" s="189"/>
    </row>
    <row r="119" spans="1:25" s="151" customFormat="1" ht="24.95" hidden="1" customHeight="1" x14ac:dyDescent="0.25">
      <c r="A119" s="274" t="s">
        <v>46</v>
      </c>
      <c r="B119" s="256" t="s">
        <v>47</v>
      </c>
      <c r="C119" s="45" t="s">
        <v>31</v>
      </c>
      <c r="D119" s="47"/>
      <c r="E119" s="47"/>
      <c r="F119" s="47"/>
      <c r="G119" s="47"/>
      <c r="H119" s="46">
        <f t="shared" ref="H119:H127" si="49">I119+J119+K119</f>
        <v>0</v>
      </c>
      <c r="I119" s="46">
        <f t="shared" ref="I119:O119" si="50">I120</f>
        <v>0</v>
      </c>
      <c r="J119" s="46">
        <f t="shared" si="50"/>
        <v>0</v>
      </c>
      <c r="K119" s="46">
        <f t="shared" si="50"/>
        <v>0</v>
      </c>
      <c r="L119" s="46">
        <f t="shared" si="50"/>
        <v>0</v>
      </c>
      <c r="M119" s="46">
        <f t="shared" si="50"/>
        <v>0</v>
      </c>
      <c r="N119" s="46">
        <f>N120</f>
        <v>0</v>
      </c>
      <c r="O119" s="46">
        <f t="shared" si="50"/>
        <v>0</v>
      </c>
      <c r="P119" s="77" t="str">
        <f>IF(H119=0,"",L119/H119*100)</f>
        <v/>
      </c>
      <c r="Q119" s="253"/>
      <c r="R119" s="253"/>
      <c r="S119" s="46">
        <f>S120</f>
        <v>0</v>
      </c>
      <c r="T119" s="46">
        <f t="shared" ref="T119:X119" si="51">T120</f>
        <v>0</v>
      </c>
      <c r="U119" s="46">
        <f>U120</f>
        <v>0</v>
      </c>
      <c r="V119" s="46">
        <f t="shared" si="51"/>
        <v>0</v>
      </c>
      <c r="W119" s="46">
        <f t="shared" si="51"/>
        <v>0</v>
      </c>
      <c r="X119" s="54">
        <f t="shared" si="51"/>
        <v>0</v>
      </c>
      <c r="Y119" s="154"/>
    </row>
    <row r="120" spans="1:25" s="151" customFormat="1" ht="135.75" hidden="1" customHeight="1" x14ac:dyDescent="0.25">
      <c r="A120" s="274"/>
      <c r="B120" s="256"/>
      <c r="C120" s="197" t="s">
        <v>37</v>
      </c>
      <c r="D120" s="33">
        <v>42736</v>
      </c>
      <c r="E120" s="33">
        <v>43100</v>
      </c>
      <c r="F120" s="33">
        <v>42736</v>
      </c>
      <c r="G120" s="33"/>
      <c r="H120" s="21">
        <f t="shared" si="49"/>
        <v>0</v>
      </c>
      <c r="I120" s="21">
        <v>0</v>
      </c>
      <c r="J120" s="21">
        <v>0</v>
      </c>
      <c r="K120" s="21">
        <v>0</v>
      </c>
      <c r="L120" s="21">
        <f>M120+N120+O120</f>
        <v>0</v>
      </c>
      <c r="M120" s="21">
        <v>0</v>
      </c>
      <c r="N120" s="21">
        <v>0</v>
      </c>
      <c r="O120" s="21">
        <v>0</v>
      </c>
      <c r="P120" s="75" t="str">
        <f t="shared" si="11"/>
        <v/>
      </c>
      <c r="Q120" s="293"/>
      <c r="R120" s="254"/>
      <c r="S120" s="21">
        <v>0</v>
      </c>
      <c r="T120" s="25">
        <v>0</v>
      </c>
      <c r="U120" s="25">
        <v>0</v>
      </c>
      <c r="V120" s="21"/>
      <c r="W120" s="21"/>
      <c r="X120" s="189">
        <v>0</v>
      </c>
      <c r="Y120" s="189"/>
    </row>
    <row r="121" spans="1:25" s="151" customFormat="1" ht="24.95" customHeight="1" x14ac:dyDescent="0.25">
      <c r="A121" s="274" t="s">
        <v>48</v>
      </c>
      <c r="B121" s="256" t="s">
        <v>49</v>
      </c>
      <c r="C121" s="45" t="s">
        <v>31</v>
      </c>
      <c r="D121" s="236"/>
      <c r="E121" s="236"/>
      <c r="F121" s="236"/>
      <c r="G121" s="47"/>
      <c r="H121" s="46">
        <f t="shared" si="49"/>
        <v>188321.47999999998</v>
      </c>
      <c r="I121" s="46">
        <f t="shared" ref="I121:O121" si="52">I122</f>
        <v>0</v>
      </c>
      <c r="J121" s="46">
        <f t="shared" si="52"/>
        <v>178774.18</v>
      </c>
      <c r="K121" s="46">
        <f t="shared" si="52"/>
        <v>9547.2999999999993</v>
      </c>
      <c r="L121" s="46">
        <f t="shared" si="52"/>
        <v>175035.19</v>
      </c>
      <c r="M121" s="46">
        <f t="shared" si="52"/>
        <v>0</v>
      </c>
      <c r="N121" s="46">
        <f t="shared" si="52"/>
        <v>169703.77</v>
      </c>
      <c r="O121" s="46">
        <f t="shared" si="52"/>
        <v>5331.42</v>
      </c>
      <c r="P121" s="77">
        <f t="shared" si="11"/>
        <v>92.944888708393762</v>
      </c>
      <c r="Q121" s="252" t="s">
        <v>267</v>
      </c>
      <c r="R121" s="252" t="s">
        <v>268</v>
      </c>
      <c r="S121" s="46">
        <f>S122</f>
        <v>180815.2</v>
      </c>
      <c r="T121" s="46">
        <f t="shared" ref="T121:X121" si="53">T122</f>
        <v>190532.4</v>
      </c>
      <c r="U121" s="46">
        <f t="shared" si="53"/>
        <v>0</v>
      </c>
      <c r="V121" s="46">
        <f t="shared" si="53"/>
        <v>0</v>
      </c>
      <c r="W121" s="46">
        <f t="shared" si="53"/>
        <v>0</v>
      </c>
      <c r="X121" s="54">
        <f t="shared" si="53"/>
        <v>9</v>
      </c>
      <c r="Y121" s="154"/>
    </row>
    <row r="122" spans="1:25" s="151" customFormat="1" ht="120.75" customHeight="1" x14ac:dyDescent="0.25">
      <c r="A122" s="274"/>
      <c r="B122" s="256"/>
      <c r="C122" s="197" t="s">
        <v>37</v>
      </c>
      <c r="D122" s="33">
        <v>42736</v>
      </c>
      <c r="E122" s="33">
        <v>43100</v>
      </c>
      <c r="F122" s="33">
        <v>42736</v>
      </c>
      <c r="G122" s="23">
        <v>43100</v>
      </c>
      <c r="H122" s="21">
        <f t="shared" si="49"/>
        <v>188321.47999999998</v>
      </c>
      <c r="I122" s="21">
        <v>0</v>
      </c>
      <c r="J122" s="21">
        <v>178774.18</v>
      </c>
      <c r="K122" s="21">
        <v>9547.2999999999993</v>
      </c>
      <c r="L122" s="21">
        <f t="shared" ref="L122:L127" si="54">M122+N122+O122</f>
        <v>175035.19</v>
      </c>
      <c r="M122" s="21">
        <v>0</v>
      </c>
      <c r="N122" s="21">
        <v>169703.77</v>
      </c>
      <c r="O122" s="43">
        <v>5331.42</v>
      </c>
      <c r="P122" s="75">
        <f t="shared" si="11"/>
        <v>92.944888708393762</v>
      </c>
      <c r="Q122" s="256"/>
      <c r="R122" s="256"/>
      <c r="S122" s="21">
        <v>180815.2</v>
      </c>
      <c r="T122" s="21">
        <v>190532.4</v>
      </c>
      <c r="U122" s="25">
        <v>0</v>
      </c>
      <c r="V122" s="21"/>
      <c r="W122" s="21"/>
      <c r="X122" s="22">
        <v>9</v>
      </c>
      <c r="Y122" s="170" t="s">
        <v>271</v>
      </c>
    </row>
    <row r="123" spans="1:25" s="151" customFormat="1" ht="39" customHeight="1" outlineLevel="1" collapsed="1" x14ac:dyDescent="0.25">
      <c r="A123" s="274"/>
      <c r="B123" s="256"/>
      <c r="C123" s="31" t="s">
        <v>189</v>
      </c>
      <c r="D123" s="27"/>
      <c r="E123" s="27"/>
      <c r="F123" s="27"/>
      <c r="G123" s="27"/>
      <c r="H123" s="21">
        <f t="shared" si="49"/>
        <v>7506.28</v>
      </c>
      <c r="I123" s="28">
        <v>0</v>
      </c>
      <c r="J123" s="28">
        <v>7506.28</v>
      </c>
      <c r="K123" s="28">
        <v>0</v>
      </c>
      <c r="L123" s="21">
        <f t="shared" si="54"/>
        <v>7506.28</v>
      </c>
      <c r="M123" s="28">
        <v>0</v>
      </c>
      <c r="N123" s="28">
        <v>7506.28</v>
      </c>
      <c r="O123" s="28">
        <v>0</v>
      </c>
      <c r="P123" s="75">
        <f t="shared" si="11"/>
        <v>100</v>
      </c>
      <c r="Q123" s="149" t="s">
        <v>225</v>
      </c>
      <c r="R123" s="149" t="s">
        <v>225</v>
      </c>
      <c r="S123" s="245"/>
      <c r="T123" s="246"/>
      <c r="U123" s="246"/>
      <c r="V123" s="246"/>
      <c r="W123" s="246"/>
      <c r="X123" s="246"/>
      <c r="Y123" s="247"/>
    </row>
    <row r="124" spans="1:25" s="151" customFormat="1" ht="24.95" customHeight="1" x14ac:dyDescent="0.25">
      <c r="A124" s="93" t="s">
        <v>50</v>
      </c>
      <c r="B124" s="285" t="s">
        <v>51</v>
      </c>
      <c r="C124" s="45" t="s">
        <v>31</v>
      </c>
      <c r="D124" s="237"/>
      <c r="E124" s="237"/>
      <c r="F124" s="237"/>
      <c r="G124" s="237"/>
      <c r="H124" s="46">
        <f>I124+J124+K124</f>
        <v>465603.01999999996</v>
      </c>
      <c r="I124" s="46">
        <f t="shared" ref="I124:O124" si="55">SUM(I125:I139)</f>
        <v>0</v>
      </c>
      <c r="J124" s="46">
        <f>J125</f>
        <v>422262.72</v>
      </c>
      <c r="K124" s="46">
        <f t="shared" si="55"/>
        <v>43340.3</v>
      </c>
      <c r="L124" s="46">
        <f t="shared" si="54"/>
        <v>448688.57999999996</v>
      </c>
      <c r="M124" s="46">
        <f t="shared" si="55"/>
        <v>0</v>
      </c>
      <c r="N124" s="46">
        <f>N125</f>
        <v>405597.72</v>
      </c>
      <c r="O124" s="46">
        <f t="shared" si="55"/>
        <v>43090.86</v>
      </c>
      <c r="P124" s="77">
        <f t="shared" si="11"/>
        <v>96.367197102802294</v>
      </c>
      <c r="Q124" s="252" t="s">
        <v>275</v>
      </c>
      <c r="R124" s="252" t="s">
        <v>275</v>
      </c>
      <c r="S124" s="46">
        <f>SUM(S125:S139)</f>
        <v>464573.8</v>
      </c>
      <c r="T124" s="46">
        <f t="shared" ref="T124:X124" si="56">SUM(T125:T139)</f>
        <v>462496.53</v>
      </c>
      <c r="U124" s="46">
        <f t="shared" si="56"/>
        <v>0</v>
      </c>
      <c r="V124" s="46">
        <f t="shared" si="56"/>
        <v>0</v>
      </c>
      <c r="W124" s="46">
        <f t="shared" si="56"/>
        <v>0</v>
      </c>
      <c r="X124" s="118">
        <f t="shared" si="56"/>
        <v>29</v>
      </c>
      <c r="Y124" s="159"/>
    </row>
    <row r="125" spans="1:25" s="151" customFormat="1" ht="44.25" customHeight="1" x14ac:dyDescent="0.25">
      <c r="A125" s="94"/>
      <c r="B125" s="286"/>
      <c r="C125" s="197" t="s">
        <v>37</v>
      </c>
      <c r="D125" s="23">
        <v>42917</v>
      </c>
      <c r="E125" s="23" t="s">
        <v>52</v>
      </c>
      <c r="F125" s="23">
        <v>42917</v>
      </c>
      <c r="G125" s="23">
        <v>43100</v>
      </c>
      <c r="H125" s="43">
        <f t="shared" si="49"/>
        <v>465603.01999999996</v>
      </c>
      <c r="I125" s="21">
        <v>0</v>
      </c>
      <c r="J125" s="21">
        <v>422262.72</v>
      </c>
      <c r="K125" s="21">
        <v>43340.3</v>
      </c>
      <c r="L125" s="21">
        <f t="shared" si="54"/>
        <v>448688.57999999996</v>
      </c>
      <c r="M125" s="21">
        <v>0</v>
      </c>
      <c r="N125" s="21">
        <v>405597.72</v>
      </c>
      <c r="O125" s="21">
        <v>43090.86</v>
      </c>
      <c r="P125" s="75">
        <f t="shared" si="11"/>
        <v>96.367197102802294</v>
      </c>
      <c r="Q125" s="252"/>
      <c r="R125" s="252"/>
      <c r="S125" s="21">
        <v>464573.8</v>
      </c>
      <c r="T125" s="21">
        <v>462496.53</v>
      </c>
      <c r="U125" s="25">
        <v>0</v>
      </c>
      <c r="V125" s="21"/>
      <c r="W125" s="21"/>
      <c r="X125" s="22">
        <v>29</v>
      </c>
      <c r="Y125" s="189"/>
    </row>
    <row r="126" spans="1:25" s="238" customFormat="1" ht="42" customHeight="1" x14ac:dyDescent="0.25">
      <c r="A126" s="94"/>
      <c r="B126" s="286"/>
      <c r="C126" s="31" t="s">
        <v>189</v>
      </c>
      <c r="D126" s="27"/>
      <c r="E126" s="27"/>
      <c r="F126" s="27"/>
      <c r="G126" s="27"/>
      <c r="H126" s="28">
        <f t="shared" si="49"/>
        <v>1029.22</v>
      </c>
      <c r="I126" s="28">
        <v>0</v>
      </c>
      <c r="J126" s="28">
        <v>1029.22</v>
      </c>
      <c r="K126" s="28">
        <v>0</v>
      </c>
      <c r="L126" s="28">
        <f t="shared" si="54"/>
        <v>1029.22</v>
      </c>
      <c r="M126" s="28">
        <v>0</v>
      </c>
      <c r="N126" s="28">
        <v>1029.22</v>
      </c>
      <c r="O126" s="28">
        <v>0</v>
      </c>
      <c r="P126" s="75">
        <f t="shared" si="11"/>
        <v>100</v>
      </c>
      <c r="Q126" s="149" t="s">
        <v>225</v>
      </c>
      <c r="R126" s="149" t="s">
        <v>225</v>
      </c>
      <c r="S126" s="245"/>
      <c r="T126" s="246"/>
      <c r="U126" s="246"/>
      <c r="V126" s="246"/>
      <c r="W126" s="246"/>
      <c r="X126" s="246"/>
      <c r="Y126" s="247"/>
    </row>
    <row r="127" spans="1:25" s="151" customFormat="1" ht="49.5" hidden="1" customHeight="1" x14ac:dyDescent="0.25">
      <c r="A127" s="94"/>
      <c r="B127" s="286"/>
      <c r="C127" s="197" t="s">
        <v>38</v>
      </c>
      <c r="D127" s="23">
        <v>42917</v>
      </c>
      <c r="E127" s="23" t="s">
        <v>52</v>
      </c>
      <c r="F127" s="23">
        <v>42917</v>
      </c>
      <c r="G127" s="23">
        <v>43100</v>
      </c>
      <c r="H127" s="21">
        <f t="shared" si="49"/>
        <v>0</v>
      </c>
      <c r="I127" s="21">
        <v>0</v>
      </c>
      <c r="J127" s="21"/>
      <c r="K127" s="21"/>
      <c r="L127" s="21">
        <f t="shared" si="54"/>
        <v>0</v>
      </c>
      <c r="M127" s="21">
        <v>0</v>
      </c>
      <c r="N127" s="21"/>
      <c r="O127" s="21"/>
      <c r="P127" s="75" t="str">
        <f>IF(H127=0,"",L127/H127*100)</f>
        <v/>
      </c>
      <c r="Q127" s="84"/>
      <c r="R127" s="84"/>
      <c r="S127" s="21"/>
      <c r="T127" s="21"/>
      <c r="U127" s="25"/>
      <c r="V127" s="21"/>
      <c r="W127" s="21"/>
      <c r="X127" s="22"/>
      <c r="Y127" s="189"/>
    </row>
    <row r="128" spans="1:25" s="151" customFormat="1" ht="58.5" hidden="1" customHeight="1" x14ac:dyDescent="0.25">
      <c r="A128" s="94"/>
      <c r="B128" s="286"/>
      <c r="C128" s="26" t="s">
        <v>128</v>
      </c>
      <c r="D128" s="23"/>
      <c r="E128" s="23"/>
      <c r="F128" s="23"/>
      <c r="G128" s="23"/>
      <c r="H128" s="28">
        <f t="shared" ref="H128" si="57">SUM(I128:K128)</f>
        <v>0</v>
      </c>
      <c r="I128" s="28">
        <v>0</v>
      </c>
      <c r="J128" s="28"/>
      <c r="K128" s="28"/>
      <c r="L128" s="28">
        <v>0</v>
      </c>
      <c r="M128" s="28">
        <v>0</v>
      </c>
      <c r="N128" s="28"/>
      <c r="O128" s="28"/>
      <c r="P128" s="78" t="str">
        <f>IF(H128=0,"",L128/H128*100)</f>
        <v/>
      </c>
      <c r="Q128" s="84"/>
      <c r="R128" s="84"/>
      <c r="S128" s="21"/>
      <c r="T128" s="21"/>
      <c r="U128" s="25"/>
      <c r="V128" s="21"/>
      <c r="W128" s="21"/>
      <c r="X128" s="22"/>
      <c r="Y128" s="189"/>
    </row>
    <row r="129" spans="1:25" s="151" customFormat="1" ht="58.5" hidden="1" customHeight="1" x14ac:dyDescent="0.25">
      <c r="A129" s="94"/>
      <c r="B129" s="286"/>
      <c r="C129" s="197" t="s">
        <v>39</v>
      </c>
      <c r="D129" s="23">
        <v>42917</v>
      </c>
      <c r="E129" s="23" t="s">
        <v>52</v>
      </c>
      <c r="F129" s="23">
        <v>42917</v>
      </c>
      <c r="G129" s="23">
        <v>43100</v>
      </c>
      <c r="H129" s="21">
        <f>I129+J129+K129</f>
        <v>0</v>
      </c>
      <c r="I129" s="21">
        <v>0</v>
      </c>
      <c r="J129" s="21"/>
      <c r="K129" s="21"/>
      <c r="L129" s="21">
        <f>M129+N129+O129</f>
        <v>0</v>
      </c>
      <c r="M129" s="21">
        <v>0</v>
      </c>
      <c r="N129" s="21"/>
      <c r="O129" s="21"/>
      <c r="P129" s="75" t="str">
        <f t="shared" si="11"/>
        <v/>
      </c>
      <c r="Q129" s="84"/>
      <c r="R129" s="84"/>
      <c r="S129" s="21"/>
      <c r="T129" s="21"/>
      <c r="U129" s="25"/>
      <c r="V129" s="21"/>
      <c r="W129" s="23"/>
      <c r="X129" s="22"/>
      <c r="Y129" s="189" t="s">
        <v>32</v>
      </c>
    </row>
    <row r="130" spans="1:25" s="151" customFormat="1" ht="58.5" hidden="1" customHeight="1" x14ac:dyDescent="0.25">
      <c r="A130" s="94"/>
      <c r="B130" s="286"/>
      <c r="C130" s="26" t="s">
        <v>128</v>
      </c>
      <c r="D130" s="23"/>
      <c r="E130" s="23"/>
      <c r="F130" s="23"/>
      <c r="G130" s="23"/>
      <c r="H130" s="28">
        <f t="shared" ref="H130" si="58">SUM(I130:K130)</f>
        <v>0</v>
      </c>
      <c r="I130" s="28">
        <v>0</v>
      </c>
      <c r="J130" s="28"/>
      <c r="K130" s="28"/>
      <c r="L130" s="28">
        <f>M130+N130+O130</f>
        <v>0</v>
      </c>
      <c r="M130" s="28">
        <v>0</v>
      </c>
      <c r="N130" s="28"/>
      <c r="O130" s="28"/>
      <c r="P130" s="78" t="str">
        <f t="shared" ref="P130" si="59">IF(H130=0,"",L130/H130*100)</f>
        <v/>
      </c>
      <c r="Q130" s="84"/>
      <c r="R130" s="84"/>
      <c r="S130" s="21"/>
      <c r="T130" s="21"/>
      <c r="U130" s="25"/>
      <c r="V130" s="21"/>
      <c r="W130" s="23"/>
      <c r="X130" s="22"/>
      <c r="Y130" s="189"/>
    </row>
    <row r="131" spans="1:25" s="151" customFormat="1" ht="36" hidden="1" customHeight="1" x14ac:dyDescent="0.25">
      <c r="A131" s="94"/>
      <c r="B131" s="286"/>
      <c r="C131" s="197" t="s">
        <v>40</v>
      </c>
      <c r="D131" s="23">
        <v>42917</v>
      </c>
      <c r="E131" s="23" t="s">
        <v>52</v>
      </c>
      <c r="F131" s="23">
        <v>42917</v>
      </c>
      <c r="G131" s="23">
        <v>43100</v>
      </c>
      <c r="H131" s="21">
        <f>I131+J131+K131</f>
        <v>0</v>
      </c>
      <c r="I131" s="43">
        <v>0</v>
      </c>
      <c r="J131" s="21"/>
      <c r="K131" s="21"/>
      <c r="L131" s="43">
        <f>M131+N131+O131</f>
        <v>0</v>
      </c>
      <c r="M131" s="43">
        <v>0</v>
      </c>
      <c r="N131" s="43"/>
      <c r="O131" s="43"/>
      <c r="P131" s="76" t="str">
        <f t="shared" si="11"/>
        <v/>
      </c>
      <c r="Q131" s="84"/>
      <c r="R131" s="84"/>
      <c r="S131" s="21"/>
      <c r="T131" s="21"/>
      <c r="U131" s="25"/>
      <c r="V131" s="21"/>
      <c r="W131" s="21"/>
      <c r="X131" s="22"/>
      <c r="Y131" s="189" t="s">
        <v>32</v>
      </c>
    </row>
    <row r="132" spans="1:25" s="151" customFormat="1" ht="58.5" hidden="1" customHeight="1" x14ac:dyDescent="0.25">
      <c r="A132" s="94"/>
      <c r="B132" s="286"/>
      <c r="C132" s="26" t="s">
        <v>128</v>
      </c>
      <c r="D132" s="23"/>
      <c r="E132" s="23"/>
      <c r="F132" s="23"/>
      <c r="G132" s="23"/>
      <c r="H132" s="28">
        <f t="shared" ref="H132" si="60">SUM(I132:K132)</f>
        <v>0</v>
      </c>
      <c r="I132" s="28">
        <v>0</v>
      </c>
      <c r="J132" s="28"/>
      <c r="K132" s="28"/>
      <c r="L132" s="44">
        <v>0</v>
      </c>
      <c r="M132" s="44">
        <v>0</v>
      </c>
      <c r="N132" s="44"/>
      <c r="O132" s="44"/>
      <c r="P132" s="79" t="str">
        <f t="shared" ref="P132" si="61">IF(H132=0,"",L132/H132*100)</f>
        <v/>
      </c>
      <c r="Q132" s="84"/>
      <c r="R132" s="84"/>
      <c r="S132" s="21"/>
      <c r="T132" s="21"/>
      <c r="U132" s="25"/>
      <c r="V132" s="21"/>
      <c r="W132" s="21"/>
      <c r="X132" s="22"/>
      <c r="Y132" s="189"/>
    </row>
    <row r="133" spans="1:25" s="151" customFormat="1" ht="58.5" hidden="1" customHeight="1" x14ac:dyDescent="0.25">
      <c r="A133" s="95"/>
      <c r="B133" s="286"/>
      <c r="C133" s="197" t="s">
        <v>41</v>
      </c>
      <c r="D133" s="23">
        <v>42917</v>
      </c>
      <c r="E133" s="23" t="s">
        <v>52</v>
      </c>
      <c r="F133" s="23">
        <v>42917</v>
      </c>
      <c r="G133" s="23">
        <v>43100</v>
      </c>
      <c r="H133" s="21">
        <f>I133+J133+K133</f>
        <v>0</v>
      </c>
      <c r="I133" s="21">
        <v>0</v>
      </c>
      <c r="J133" s="21"/>
      <c r="K133" s="21"/>
      <c r="L133" s="21">
        <f>M133+N133+O133</f>
        <v>0</v>
      </c>
      <c r="M133" s="21">
        <v>0</v>
      </c>
      <c r="N133" s="21"/>
      <c r="O133" s="21"/>
      <c r="P133" s="75" t="str">
        <f t="shared" si="11"/>
        <v/>
      </c>
      <c r="Q133" s="84"/>
      <c r="R133" s="84"/>
      <c r="S133" s="21"/>
      <c r="T133" s="21"/>
      <c r="U133" s="25"/>
      <c r="V133" s="21"/>
      <c r="W133" s="21"/>
      <c r="X133" s="22"/>
      <c r="Y133" s="189" t="s">
        <v>32</v>
      </c>
    </row>
    <row r="134" spans="1:25" s="151" customFormat="1" ht="58.5" hidden="1" customHeight="1" x14ac:dyDescent="0.25">
      <c r="A134" s="94"/>
      <c r="B134" s="286"/>
      <c r="C134" s="26" t="s">
        <v>128</v>
      </c>
      <c r="D134" s="27" t="s">
        <v>33</v>
      </c>
      <c r="E134" s="27">
        <v>42825</v>
      </c>
      <c r="F134" s="27">
        <v>42736</v>
      </c>
      <c r="G134" s="27">
        <v>42816</v>
      </c>
      <c r="H134" s="21">
        <v>0</v>
      </c>
      <c r="I134" s="21"/>
      <c r="J134" s="21"/>
      <c r="K134" s="21"/>
      <c r="L134" s="21">
        <v>0</v>
      </c>
      <c r="M134" s="21"/>
      <c r="N134" s="21"/>
      <c r="O134" s="21"/>
      <c r="P134" s="75" t="str">
        <f t="shared" ref="P134:P135" si="62">IF(H134=0,"",L134/H134*100)</f>
        <v/>
      </c>
      <c r="Q134" s="84"/>
      <c r="R134" s="84"/>
      <c r="S134" s="28"/>
      <c r="T134" s="28"/>
      <c r="U134" s="29"/>
      <c r="V134" s="21"/>
      <c r="W134" s="21"/>
      <c r="X134" s="30"/>
      <c r="Y134" s="21"/>
    </row>
    <row r="135" spans="1:25" s="151" customFormat="1" ht="58.5" hidden="1" customHeight="1" x14ac:dyDescent="0.25">
      <c r="A135" s="94"/>
      <c r="B135" s="286"/>
      <c r="C135" s="26" t="s">
        <v>128</v>
      </c>
      <c r="D135" s="27"/>
      <c r="E135" s="27"/>
      <c r="F135" s="27"/>
      <c r="G135" s="27"/>
      <c r="H135" s="28">
        <f t="shared" ref="H135" si="63">SUM(I135:K135)</f>
        <v>0</v>
      </c>
      <c r="I135" s="28">
        <v>0</v>
      </c>
      <c r="J135" s="28"/>
      <c r="K135" s="28"/>
      <c r="L135" s="28">
        <v>0</v>
      </c>
      <c r="M135" s="28">
        <v>0</v>
      </c>
      <c r="N135" s="28"/>
      <c r="O135" s="28"/>
      <c r="P135" s="78" t="str">
        <f t="shared" si="62"/>
        <v/>
      </c>
      <c r="Q135" s="84"/>
      <c r="R135" s="84"/>
      <c r="S135" s="28"/>
      <c r="T135" s="28"/>
      <c r="U135" s="29"/>
      <c r="V135" s="21"/>
      <c r="W135" s="21"/>
      <c r="X135" s="30"/>
      <c r="Y135" s="21"/>
    </row>
    <row r="136" spans="1:25" s="151" customFormat="1" ht="39" hidden="1" customHeight="1" x14ac:dyDescent="0.25">
      <c r="A136" s="94"/>
      <c r="B136" s="286"/>
      <c r="C136" s="197" t="s">
        <v>44</v>
      </c>
      <c r="D136" s="23">
        <v>42917</v>
      </c>
      <c r="E136" s="23" t="s">
        <v>52</v>
      </c>
      <c r="F136" s="23">
        <v>42917</v>
      </c>
      <c r="G136" s="23">
        <v>43100</v>
      </c>
      <c r="H136" s="21">
        <f>I136+J136+K136</f>
        <v>0</v>
      </c>
      <c r="I136" s="21">
        <v>0</v>
      </c>
      <c r="J136" s="21"/>
      <c r="K136" s="21"/>
      <c r="L136" s="21">
        <f>M136+N136+O136</f>
        <v>0</v>
      </c>
      <c r="M136" s="21">
        <v>0</v>
      </c>
      <c r="N136" s="21"/>
      <c r="O136" s="21"/>
      <c r="P136" s="75" t="str">
        <f t="shared" si="11"/>
        <v/>
      </c>
      <c r="Q136" s="85"/>
      <c r="R136" s="85"/>
      <c r="S136" s="21"/>
      <c r="T136" s="21"/>
      <c r="U136" s="25"/>
      <c r="V136" s="21"/>
      <c r="W136" s="21"/>
      <c r="X136" s="22"/>
      <c r="Y136" s="189" t="s">
        <v>32</v>
      </c>
    </row>
    <row r="137" spans="1:25" s="151" customFormat="1" ht="39" hidden="1" customHeight="1" x14ac:dyDescent="0.25">
      <c r="A137" s="94"/>
      <c r="B137" s="82"/>
      <c r="C137" s="26" t="s">
        <v>128</v>
      </c>
      <c r="D137" s="23"/>
      <c r="E137" s="23"/>
      <c r="F137" s="23"/>
      <c r="G137" s="23"/>
      <c r="H137" s="28">
        <f t="shared" ref="H137" si="64">SUM(I137:K137)</f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78" t="str">
        <f t="shared" ref="P137" si="65">IF(H137=0,"",L137/H137*100)</f>
        <v/>
      </c>
      <c r="Q137" s="84"/>
      <c r="R137" s="84"/>
      <c r="S137" s="21"/>
      <c r="T137" s="21"/>
      <c r="U137" s="25"/>
      <c r="V137" s="21"/>
      <c r="W137" s="21"/>
      <c r="X137" s="22"/>
      <c r="Y137" s="189"/>
    </row>
    <row r="138" spans="1:25" s="151" customFormat="1" ht="56.25" hidden="1" customHeight="1" x14ac:dyDescent="0.25">
      <c r="A138" s="94"/>
      <c r="B138" s="82"/>
      <c r="C138" s="197" t="s">
        <v>45</v>
      </c>
      <c r="D138" s="23">
        <v>42917</v>
      </c>
      <c r="E138" s="23" t="s">
        <v>52</v>
      </c>
      <c r="F138" s="23">
        <v>42917</v>
      </c>
      <c r="G138" s="23">
        <v>43100</v>
      </c>
      <c r="H138" s="43">
        <f>I138+J138+K138</f>
        <v>0</v>
      </c>
      <c r="I138" s="21">
        <v>0</v>
      </c>
      <c r="J138" s="21">
        <v>0</v>
      </c>
      <c r="K138" s="21">
        <v>0</v>
      </c>
      <c r="L138" s="21">
        <f>M138+N138+O138</f>
        <v>0</v>
      </c>
      <c r="M138" s="21">
        <v>0</v>
      </c>
      <c r="N138" s="21">
        <v>0</v>
      </c>
      <c r="O138" s="21">
        <v>0</v>
      </c>
      <c r="P138" s="75" t="str">
        <f t="shared" si="11"/>
        <v/>
      </c>
      <c r="Q138" s="84"/>
      <c r="R138" s="84"/>
      <c r="S138" s="21">
        <v>0</v>
      </c>
      <c r="T138" s="21">
        <v>0</v>
      </c>
      <c r="U138" s="21">
        <v>0</v>
      </c>
      <c r="V138" s="21"/>
      <c r="W138" s="21"/>
      <c r="X138" s="22">
        <v>0</v>
      </c>
      <c r="Y138" s="189" t="s">
        <v>32</v>
      </c>
    </row>
    <row r="139" spans="1:25" s="151" customFormat="1" ht="42" hidden="1" customHeight="1" x14ac:dyDescent="0.25">
      <c r="A139" s="157"/>
      <c r="B139" s="83"/>
      <c r="C139" s="26" t="s">
        <v>128</v>
      </c>
      <c r="D139" s="27"/>
      <c r="E139" s="27"/>
      <c r="F139" s="27"/>
      <c r="G139" s="27"/>
      <c r="H139" s="28">
        <f t="shared" ref="H139" si="66">SUM(I139:K139)</f>
        <v>0</v>
      </c>
      <c r="I139" s="28">
        <v>0</v>
      </c>
      <c r="J139" s="28">
        <v>0</v>
      </c>
      <c r="K139" s="28"/>
      <c r="L139" s="28">
        <v>0</v>
      </c>
      <c r="M139" s="28">
        <v>0</v>
      </c>
      <c r="N139" s="28">
        <v>0</v>
      </c>
      <c r="O139" s="28">
        <v>0</v>
      </c>
      <c r="P139" s="78" t="str">
        <f t="shared" ref="P139" si="67">IF(H139=0,"",L139/H139*100)</f>
        <v/>
      </c>
      <c r="Q139" s="85"/>
      <c r="R139" s="85"/>
      <c r="S139" s="28"/>
      <c r="T139" s="28"/>
      <c r="U139" s="29"/>
      <c r="V139" s="21"/>
      <c r="W139" s="21"/>
      <c r="X139" s="30"/>
      <c r="Y139" s="189"/>
    </row>
    <row r="140" spans="1:25" s="151" customFormat="1" ht="24.95" customHeight="1" x14ac:dyDescent="0.25">
      <c r="A140" s="274" t="s">
        <v>53</v>
      </c>
      <c r="B140" s="256" t="s">
        <v>54</v>
      </c>
      <c r="C140" s="45" t="s">
        <v>31</v>
      </c>
      <c r="D140" s="47"/>
      <c r="E140" s="47"/>
      <c r="F140" s="47"/>
      <c r="G140" s="47"/>
      <c r="H140" s="46">
        <f>I140+J140+K140</f>
        <v>56192</v>
      </c>
      <c r="I140" s="46">
        <f t="shared" ref="I140:O140" si="68">I141</f>
        <v>0</v>
      </c>
      <c r="J140" s="46">
        <f t="shared" si="68"/>
        <v>0</v>
      </c>
      <c r="K140" s="46">
        <f t="shared" si="68"/>
        <v>56192</v>
      </c>
      <c r="L140" s="46">
        <f t="shared" si="68"/>
        <v>55807.22</v>
      </c>
      <c r="M140" s="46">
        <f t="shared" si="68"/>
        <v>0</v>
      </c>
      <c r="N140" s="46">
        <f t="shared" si="68"/>
        <v>0</v>
      </c>
      <c r="O140" s="46">
        <f t="shared" si="68"/>
        <v>55807.22</v>
      </c>
      <c r="P140" s="77">
        <f t="shared" si="11"/>
        <v>99.315240603644654</v>
      </c>
      <c r="Q140" s="253" t="s">
        <v>147</v>
      </c>
      <c r="R140" s="253" t="s">
        <v>147</v>
      </c>
      <c r="S140" s="46">
        <f>S141</f>
        <v>8184.23</v>
      </c>
      <c r="T140" s="46">
        <f t="shared" ref="T140:X140" si="69">T141</f>
        <v>8164.46</v>
      </c>
      <c r="U140" s="46">
        <f t="shared" si="69"/>
        <v>0</v>
      </c>
      <c r="V140" s="46">
        <f t="shared" si="69"/>
        <v>0</v>
      </c>
      <c r="W140" s="46">
        <f t="shared" si="69"/>
        <v>0</v>
      </c>
      <c r="X140" s="54">
        <f t="shared" si="69"/>
        <v>177</v>
      </c>
      <c r="Y140" s="154"/>
    </row>
    <row r="141" spans="1:25" s="151" customFormat="1" ht="58.5" customHeight="1" x14ac:dyDescent="0.25">
      <c r="A141" s="274"/>
      <c r="B141" s="256"/>
      <c r="C141" s="197" t="s">
        <v>37</v>
      </c>
      <c r="D141" s="23">
        <v>42736</v>
      </c>
      <c r="E141" s="23">
        <v>43100</v>
      </c>
      <c r="F141" s="23">
        <v>42736</v>
      </c>
      <c r="G141" s="23">
        <v>43100</v>
      </c>
      <c r="H141" s="21">
        <f>I141+J141+K141</f>
        <v>56192</v>
      </c>
      <c r="I141" s="21">
        <v>0</v>
      </c>
      <c r="J141" s="21">
        <v>0</v>
      </c>
      <c r="K141" s="21">
        <v>56192</v>
      </c>
      <c r="L141" s="21">
        <f>M141+N141+O141</f>
        <v>55807.22</v>
      </c>
      <c r="M141" s="21">
        <v>0</v>
      </c>
      <c r="N141" s="21">
        <v>0</v>
      </c>
      <c r="O141" s="43">
        <v>55807.22</v>
      </c>
      <c r="P141" s="75">
        <f>IF(H141=0,"",L141/H141*100)</f>
        <v>99.315240603644654</v>
      </c>
      <c r="Q141" s="254"/>
      <c r="R141" s="254"/>
      <c r="S141" s="21">
        <v>8184.23</v>
      </c>
      <c r="T141" s="21">
        <v>8164.46</v>
      </c>
      <c r="U141" s="25">
        <v>0</v>
      </c>
      <c r="V141" s="21"/>
      <c r="W141" s="21"/>
      <c r="X141" s="22">
        <v>177</v>
      </c>
      <c r="Y141" s="189"/>
    </row>
    <row r="142" spans="1:25" s="151" customFormat="1" ht="37.5" hidden="1" customHeight="1" collapsed="1" x14ac:dyDescent="0.25">
      <c r="A142" s="274"/>
      <c r="B142" s="256"/>
      <c r="C142" s="31" t="s">
        <v>189</v>
      </c>
      <c r="D142" s="27">
        <v>42736</v>
      </c>
      <c r="E142" s="27">
        <v>42825</v>
      </c>
      <c r="F142" s="27">
        <v>42736</v>
      </c>
      <c r="G142" s="27">
        <v>42825</v>
      </c>
      <c r="H142" s="28">
        <f>I142+J142+K142</f>
        <v>0</v>
      </c>
      <c r="I142" s="28">
        <v>0</v>
      </c>
      <c r="J142" s="28">
        <v>0</v>
      </c>
      <c r="K142" s="28">
        <v>0</v>
      </c>
      <c r="L142" s="28">
        <f>M142+N142+O142</f>
        <v>0</v>
      </c>
      <c r="M142" s="28">
        <v>0</v>
      </c>
      <c r="N142" s="28">
        <v>0</v>
      </c>
      <c r="O142" s="28">
        <v>0</v>
      </c>
      <c r="P142" s="75" t="str">
        <f t="shared" si="11"/>
        <v/>
      </c>
      <c r="Q142" s="149" t="s">
        <v>225</v>
      </c>
      <c r="R142" s="149" t="s">
        <v>225</v>
      </c>
      <c r="S142" s="245"/>
      <c r="T142" s="246"/>
      <c r="U142" s="246"/>
      <c r="V142" s="246"/>
      <c r="W142" s="246"/>
      <c r="X142" s="246"/>
      <c r="Y142" s="247"/>
    </row>
    <row r="143" spans="1:25" s="151" customFormat="1" ht="19.5" hidden="1" customHeight="1" outlineLevel="1" x14ac:dyDescent="0.25">
      <c r="A143" s="274"/>
      <c r="B143" s="256"/>
      <c r="C143" s="60" t="s">
        <v>38</v>
      </c>
      <c r="D143" s="36">
        <v>42736</v>
      </c>
      <c r="E143" s="23">
        <v>43100</v>
      </c>
      <c r="F143" s="36">
        <v>42736</v>
      </c>
      <c r="G143" s="23">
        <v>43100</v>
      </c>
      <c r="H143" s="21"/>
      <c r="I143" s="21"/>
      <c r="J143" s="21"/>
      <c r="K143" s="21"/>
      <c r="L143" s="21"/>
      <c r="M143" s="21"/>
      <c r="N143" s="21"/>
      <c r="O143" s="21"/>
      <c r="P143" s="75" t="str">
        <f t="shared" si="11"/>
        <v/>
      </c>
      <c r="Q143" s="150"/>
      <c r="R143" s="150"/>
      <c r="S143" s="184"/>
      <c r="T143" s="184"/>
      <c r="U143" s="37"/>
      <c r="V143" s="184"/>
      <c r="W143" s="184"/>
      <c r="X143" s="150"/>
      <c r="Y143" s="191" t="s">
        <v>32</v>
      </c>
    </row>
    <row r="144" spans="1:25" s="151" customFormat="1" ht="15.75" hidden="1" customHeight="1" outlineLevel="1" x14ac:dyDescent="0.25">
      <c r="A144" s="274"/>
      <c r="B144" s="256"/>
      <c r="C144" s="60" t="s">
        <v>39</v>
      </c>
      <c r="D144" s="36">
        <v>42736</v>
      </c>
      <c r="E144" s="23">
        <v>43100</v>
      </c>
      <c r="F144" s="36">
        <v>42736</v>
      </c>
      <c r="G144" s="23">
        <v>43100</v>
      </c>
      <c r="H144" s="21"/>
      <c r="I144" s="21"/>
      <c r="J144" s="21"/>
      <c r="K144" s="21"/>
      <c r="L144" s="21"/>
      <c r="M144" s="21"/>
      <c r="N144" s="21"/>
      <c r="O144" s="21"/>
      <c r="P144" s="75" t="str">
        <f t="shared" si="11"/>
        <v/>
      </c>
      <c r="Q144" s="150"/>
      <c r="R144" s="150"/>
      <c r="S144" s="184"/>
      <c r="T144" s="184"/>
      <c r="U144" s="37"/>
      <c r="V144" s="184"/>
      <c r="W144" s="184"/>
      <c r="X144" s="150"/>
      <c r="Y144" s="191" t="s">
        <v>32</v>
      </c>
    </row>
    <row r="145" spans="1:25" s="151" customFormat="1" ht="19.5" hidden="1" customHeight="1" outlineLevel="1" x14ac:dyDescent="0.25">
      <c r="A145" s="274"/>
      <c r="B145" s="256"/>
      <c r="C145" s="60" t="s">
        <v>40</v>
      </c>
      <c r="D145" s="36">
        <v>42736</v>
      </c>
      <c r="E145" s="23">
        <v>43100</v>
      </c>
      <c r="F145" s="36">
        <v>42736</v>
      </c>
      <c r="G145" s="23">
        <v>43100</v>
      </c>
      <c r="H145" s="21"/>
      <c r="I145" s="21"/>
      <c r="J145" s="21"/>
      <c r="K145" s="21"/>
      <c r="L145" s="21"/>
      <c r="M145" s="21"/>
      <c r="N145" s="21"/>
      <c r="O145" s="21"/>
      <c r="P145" s="75" t="str">
        <f t="shared" si="11"/>
        <v/>
      </c>
      <c r="Q145" s="150"/>
      <c r="R145" s="150"/>
      <c r="S145" s="184"/>
      <c r="T145" s="184"/>
      <c r="U145" s="37"/>
      <c r="V145" s="184"/>
      <c r="W145" s="184"/>
      <c r="X145" s="150"/>
      <c r="Y145" s="191" t="s">
        <v>32</v>
      </c>
    </row>
    <row r="146" spans="1:25" s="151" customFormat="1" ht="19.5" hidden="1" customHeight="1" outlineLevel="1" x14ac:dyDescent="0.25">
      <c r="A146" s="274"/>
      <c r="B146" s="256"/>
      <c r="C146" s="60" t="s">
        <v>41</v>
      </c>
      <c r="D146" s="36">
        <v>42736</v>
      </c>
      <c r="E146" s="23">
        <v>43100</v>
      </c>
      <c r="F146" s="36">
        <v>42736</v>
      </c>
      <c r="G146" s="23">
        <v>43100</v>
      </c>
      <c r="H146" s="21"/>
      <c r="I146" s="21"/>
      <c r="J146" s="21"/>
      <c r="K146" s="21"/>
      <c r="L146" s="21"/>
      <c r="M146" s="21"/>
      <c r="N146" s="21"/>
      <c r="O146" s="21"/>
      <c r="P146" s="75" t="str">
        <f t="shared" si="11"/>
        <v/>
      </c>
      <c r="Q146" s="150"/>
      <c r="R146" s="150"/>
      <c r="S146" s="184"/>
      <c r="T146" s="184"/>
      <c r="U146" s="37"/>
      <c r="V146" s="184"/>
      <c r="W146" s="184"/>
      <c r="X146" s="150"/>
      <c r="Y146" s="191" t="s">
        <v>32</v>
      </c>
    </row>
    <row r="147" spans="1:25" s="151" customFormat="1" ht="19.5" hidden="1" customHeight="1" outlineLevel="1" x14ac:dyDescent="0.25">
      <c r="A147" s="274"/>
      <c r="B147" s="256"/>
      <c r="C147" s="60" t="s">
        <v>44</v>
      </c>
      <c r="D147" s="36">
        <v>42736</v>
      </c>
      <c r="E147" s="23">
        <v>43100</v>
      </c>
      <c r="F147" s="36">
        <v>42736</v>
      </c>
      <c r="G147" s="23">
        <v>43100</v>
      </c>
      <c r="H147" s="21"/>
      <c r="I147" s="21"/>
      <c r="J147" s="21"/>
      <c r="K147" s="21"/>
      <c r="L147" s="21"/>
      <c r="M147" s="21"/>
      <c r="N147" s="21"/>
      <c r="O147" s="21"/>
      <c r="P147" s="75" t="str">
        <f t="shared" si="11"/>
        <v/>
      </c>
      <c r="Q147" s="150"/>
      <c r="R147" s="150"/>
      <c r="S147" s="184"/>
      <c r="T147" s="184"/>
      <c r="U147" s="37"/>
      <c r="V147" s="184"/>
      <c r="W147" s="184"/>
      <c r="X147" s="150"/>
      <c r="Y147" s="191" t="s">
        <v>32</v>
      </c>
    </row>
    <row r="148" spans="1:25" s="151" customFormat="1" ht="96" hidden="1" customHeight="1" outlineLevel="1" x14ac:dyDescent="0.25">
      <c r="A148" s="274"/>
      <c r="B148" s="256"/>
      <c r="C148" s="60" t="s">
        <v>45</v>
      </c>
      <c r="D148" s="38">
        <v>42736</v>
      </c>
      <c r="E148" s="34">
        <v>43100</v>
      </c>
      <c r="F148" s="38">
        <v>42736</v>
      </c>
      <c r="G148" s="34">
        <v>43100</v>
      </c>
      <c r="H148" s="21"/>
      <c r="I148" s="39"/>
      <c r="J148" s="39"/>
      <c r="K148" s="39"/>
      <c r="L148" s="21"/>
      <c r="M148" s="39"/>
      <c r="N148" s="39"/>
      <c r="O148" s="39"/>
      <c r="P148" s="75" t="str">
        <f t="shared" si="11"/>
        <v/>
      </c>
      <c r="Q148" s="150"/>
      <c r="R148" s="150"/>
      <c r="S148" s="184"/>
      <c r="T148" s="184"/>
      <c r="U148" s="37"/>
      <c r="V148" s="184"/>
      <c r="W148" s="184"/>
      <c r="X148" s="150"/>
      <c r="Y148" s="191" t="s">
        <v>32</v>
      </c>
    </row>
    <row r="149" spans="1:25" s="151" customFormat="1" ht="15.75" hidden="1" customHeight="1" outlineLevel="1" x14ac:dyDescent="0.25">
      <c r="A149" s="284" t="s">
        <v>55</v>
      </c>
      <c r="B149" s="256" t="s">
        <v>56</v>
      </c>
      <c r="C149" s="24" t="s">
        <v>31</v>
      </c>
      <c r="D149" s="177"/>
      <c r="E149" s="177"/>
      <c r="F149" s="177"/>
      <c r="G149" s="177"/>
      <c r="H149" s="21"/>
      <c r="I149" s="21"/>
      <c r="J149" s="21"/>
      <c r="K149" s="21"/>
      <c r="L149" s="21"/>
      <c r="M149" s="21"/>
      <c r="N149" s="21"/>
      <c r="O149" s="21"/>
      <c r="P149" s="75" t="str">
        <f t="shared" si="11"/>
        <v/>
      </c>
      <c r="Q149" s="256" t="s">
        <v>57</v>
      </c>
      <c r="R149" s="256" t="s">
        <v>57</v>
      </c>
      <c r="S149" s="184"/>
      <c r="T149" s="184"/>
      <c r="U149" s="37"/>
      <c r="V149" s="184"/>
      <c r="W149" s="184"/>
      <c r="X149" s="256"/>
      <c r="Y149" s="150"/>
    </row>
    <row r="150" spans="1:25" s="151" customFormat="1" ht="47.25" hidden="1" customHeight="1" outlineLevel="1" x14ac:dyDescent="0.25">
      <c r="A150" s="284"/>
      <c r="B150" s="256"/>
      <c r="C150" s="60" t="s">
        <v>58</v>
      </c>
      <c r="D150" s="38">
        <v>42771</v>
      </c>
      <c r="E150" s="34">
        <v>43070</v>
      </c>
      <c r="F150" s="38">
        <v>42771</v>
      </c>
      <c r="G150" s="34">
        <v>43070</v>
      </c>
      <c r="H150" s="21"/>
      <c r="I150" s="39"/>
      <c r="J150" s="39"/>
      <c r="K150" s="39"/>
      <c r="L150" s="21"/>
      <c r="M150" s="39"/>
      <c r="N150" s="39"/>
      <c r="O150" s="39"/>
      <c r="P150" s="75" t="str">
        <f t="shared" si="11"/>
        <v/>
      </c>
      <c r="Q150" s="256"/>
      <c r="R150" s="256"/>
      <c r="S150" s="184"/>
      <c r="T150" s="184"/>
      <c r="U150" s="37"/>
      <c r="V150" s="184"/>
      <c r="W150" s="184"/>
      <c r="X150" s="256"/>
      <c r="Y150" s="191" t="s">
        <v>32</v>
      </c>
    </row>
    <row r="151" spans="1:25" s="151" customFormat="1" ht="24.95" customHeight="1" x14ac:dyDescent="0.25">
      <c r="A151" s="284" t="s">
        <v>129</v>
      </c>
      <c r="B151" s="256" t="s">
        <v>133</v>
      </c>
      <c r="C151" s="45" t="s">
        <v>31</v>
      </c>
      <c r="D151" s="239"/>
      <c r="E151" s="239"/>
      <c r="F151" s="239"/>
      <c r="G151" s="239"/>
      <c r="H151" s="46">
        <f>I151+J151+K151</f>
        <v>1255160.8999999999</v>
      </c>
      <c r="I151" s="46">
        <f t="shared" ref="I151:O151" si="70">I152</f>
        <v>0</v>
      </c>
      <c r="J151" s="46">
        <f t="shared" si="70"/>
        <v>1242609.2</v>
      </c>
      <c r="K151" s="46">
        <f t="shared" si="70"/>
        <v>12551.7</v>
      </c>
      <c r="L151" s="46">
        <f t="shared" si="70"/>
        <v>1255144.5999999999</v>
      </c>
      <c r="M151" s="46">
        <f t="shared" si="70"/>
        <v>0</v>
      </c>
      <c r="N151" s="46">
        <f t="shared" si="70"/>
        <v>1242593.1499999999</v>
      </c>
      <c r="O151" s="46">
        <f t="shared" si="70"/>
        <v>12551.45</v>
      </c>
      <c r="P151" s="77">
        <f t="shared" si="11"/>
        <v>99.998701361713856</v>
      </c>
      <c r="Q151" s="282" t="s">
        <v>243</v>
      </c>
      <c r="R151" s="282" t="s">
        <v>243</v>
      </c>
      <c r="S151" s="46">
        <f t="shared" ref="S151:X151" si="71">S152</f>
        <v>1255160.8999999999</v>
      </c>
      <c r="T151" s="46">
        <f t="shared" si="71"/>
        <v>1255144.6100000001</v>
      </c>
      <c r="U151" s="46">
        <f t="shared" si="71"/>
        <v>0</v>
      </c>
      <c r="V151" s="46">
        <f t="shared" si="71"/>
        <v>0</v>
      </c>
      <c r="W151" s="46">
        <f t="shared" si="71"/>
        <v>0</v>
      </c>
      <c r="X151" s="54">
        <f t="shared" si="71"/>
        <v>5</v>
      </c>
      <c r="Y151" s="159"/>
    </row>
    <row r="152" spans="1:25" s="151" customFormat="1" ht="192.75" customHeight="1" x14ac:dyDescent="0.25">
      <c r="A152" s="284"/>
      <c r="B152" s="256"/>
      <c r="C152" s="197" t="s">
        <v>37</v>
      </c>
      <c r="D152" s="23">
        <v>42736</v>
      </c>
      <c r="E152" s="23">
        <v>43100</v>
      </c>
      <c r="F152" s="23">
        <v>42736</v>
      </c>
      <c r="G152" s="23">
        <v>43100</v>
      </c>
      <c r="H152" s="21">
        <f>I152+J152+K152</f>
        <v>1255160.8999999999</v>
      </c>
      <c r="I152" s="21">
        <v>0</v>
      </c>
      <c r="J152" s="21">
        <v>1242609.2</v>
      </c>
      <c r="K152" s="21">
        <v>12551.7</v>
      </c>
      <c r="L152" s="21">
        <f>M152+N152+O152</f>
        <v>1255144.5999999999</v>
      </c>
      <c r="M152" s="21">
        <v>0</v>
      </c>
      <c r="N152" s="21">
        <v>1242593.1499999999</v>
      </c>
      <c r="O152" s="21">
        <v>12551.45</v>
      </c>
      <c r="P152" s="75">
        <f t="shared" si="11"/>
        <v>99.998701361713856</v>
      </c>
      <c r="Q152" s="283"/>
      <c r="R152" s="283"/>
      <c r="S152" s="21">
        <v>1255160.8999999999</v>
      </c>
      <c r="T152" s="21">
        <v>1255144.6100000001</v>
      </c>
      <c r="U152" s="25">
        <v>0</v>
      </c>
      <c r="V152" s="21"/>
      <c r="W152" s="21"/>
      <c r="X152" s="22">
        <v>5</v>
      </c>
      <c r="Y152" s="189"/>
    </row>
    <row r="153" spans="1:25" s="151" customFormat="1" ht="40.5" hidden="1" customHeight="1" x14ac:dyDescent="0.25">
      <c r="A153" s="182"/>
      <c r="B153" s="120" t="s">
        <v>163</v>
      </c>
      <c r="C153" s="197"/>
      <c r="D153" s="23"/>
      <c r="E153" s="23"/>
      <c r="F153" s="23"/>
      <c r="G153" s="23"/>
      <c r="H153" s="21"/>
      <c r="I153" s="21"/>
      <c r="J153" s="21"/>
      <c r="K153" s="21"/>
      <c r="L153" s="21"/>
      <c r="M153" s="21"/>
      <c r="N153" s="21"/>
      <c r="O153" s="21"/>
      <c r="P153" s="75" t="str">
        <f t="shared" si="11"/>
        <v/>
      </c>
      <c r="Q153" s="119"/>
      <c r="R153" s="119"/>
      <c r="S153" s="21"/>
      <c r="T153" s="21"/>
      <c r="U153" s="25"/>
      <c r="V153" s="21"/>
      <c r="W153" s="21"/>
      <c r="X153" s="22"/>
      <c r="Y153" s="189"/>
    </row>
    <row r="154" spans="1:25" s="151" customFormat="1" ht="69" hidden="1" customHeight="1" x14ac:dyDescent="0.25">
      <c r="A154" s="261" t="s">
        <v>156</v>
      </c>
      <c r="B154" s="271" t="s">
        <v>161</v>
      </c>
      <c r="C154" s="139" t="s">
        <v>178</v>
      </c>
      <c r="D154" s="123"/>
      <c r="E154" s="123"/>
      <c r="F154" s="123"/>
      <c r="G154" s="123"/>
      <c r="H154" s="124">
        <f>I154+J154+K154</f>
        <v>0</v>
      </c>
      <c r="I154" s="140"/>
      <c r="J154" s="140">
        <v>0</v>
      </c>
      <c r="K154" s="140">
        <v>0</v>
      </c>
      <c r="L154" s="124">
        <f>M154+N154+O154</f>
        <v>0</v>
      </c>
      <c r="M154" s="140"/>
      <c r="N154" s="140">
        <v>0</v>
      </c>
      <c r="O154" s="140">
        <v>0</v>
      </c>
      <c r="P154" s="75" t="str">
        <f t="shared" si="11"/>
        <v/>
      </c>
      <c r="Q154" s="119"/>
      <c r="R154" s="119"/>
      <c r="S154" s="127"/>
      <c r="T154" s="127"/>
      <c r="U154" s="130"/>
      <c r="V154" s="21"/>
      <c r="W154" s="21"/>
      <c r="X154" s="135"/>
      <c r="Y154" s="158"/>
    </row>
    <row r="155" spans="1:25" s="151" customFormat="1" ht="69" hidden="1" customHeight="1" x14ac:dyDescent="0.25">
      <c r="A155" s="262"/>
      <c r="B155" s="272"/>
      <c r="C155" s="139" t="s">
        <v>179</v>
      </c>
      <c r="D155" s="123"/>
      <c r="E155" s="123"/>
      <c r="F155" s="123"/>
      <c r="G155" s="123"/>
      <c r="H155" s="124">
        <f t="shared" ref="H155:H163" si="72">I155+J155+K155</f>
        <v>0</v>
      </c>
      <c r="I155" s="140"/>
      <c r="J155" s="140">
        <v>0</v>
      </c>
      <c r="K155" s="140">
        <v>0</v>
      </c>
      <c r="L155" s="124">
        <f t="shared" ref="L155:L163" si="73">M155+N155+O155</f>
        <v>0</v>
      </c>
      <c r="M155" s="140"/>
      <c r="N155" s="140">
        <v>0</v>
      </c>
      <c r="O155" s="140">
        <v>0</v>
      </c>
      <c r="P155" s="75" t="str">
        <f t="shared" si="11"/>
        <v/>
      </c>
      <c r="Q155" s="82"/>
      <c r="R155" s="82"/>
      <c r="S155" s="128"/>
      <c r="T155" s="128"/>
      <c r="U155" s="131"/>
      <c r="V155" s="21"/>
      <c r="W155" s="21"/>
      <c r="X155" s="136"/>
      <c r="Y155" s="133"/>
    </row>
    <row r="156" spans="1:25" s="151" customFormat="1" ht="69" hidden="1" customHeight="1" x14ac:dyDescent="0.25">
      <c r="A156" s="262"/>
      <c r="B156" s="272"/>
      <c r="C156" s="139" t="s">
        <v>180</v>
      </c>
      <c r="D156" s="123"/>
      <c r="E156" s="123"/>
      <c r="F156" s="123"/>
      <c r="G156" s="123"/>
      <c r="H156" s="124">
        <f t="shared" si="72"/>
        <v>0</v>
      </c>
      <c r="I156" s="140"/>
      <c r="J156" s="140">
        <v>0</v>
      </c>
      <c r="K156" s="140">
        <v>0</v>
      </c>
      <c r="L156" s="124">
        <f t="shared" si="73"/>
        <v>0</v>
      </c>
      <c r="M156" s="140"/>
      <c r="N156" s="140">
        <v>0</v>
      </c>
      <c r="O156" s="140">
        <v>0</v>
      </c>
      <c r="P156" s="75" t="str">
        <f t="shared" si="11"/>
        <v/>
      </c>
      <c r="Q156" s="82"/>
      <c r="R156" s="82"/>
      <c r="S156" s="128"/>
      <c r="T156" s="128"/>
      <c r="U156" s="131"/>
      <c r="V156" s="21"/>
      <c r="W156" s="21"/>
      <c r="X156" s="136"/>
      <c r="Y156" s="133"/>
    </row>
    <row r="157" spans="1:25" s="151" customFormat="1" ht="69" hidden="1" customHeight="1" x14ac:dyDescent="0.25">
      <c r="A157" s="263"/>
      <c r="B157" s="273"/>
      <c r="C157" s="179" t="s">
        <v>155</v>
      </c>
      <c r="D157" s="23"/>
      <c r="E157" s="23"/>
      <c r="F157" s="23"/>
      <c r="G157" s="23"/>
      <c r="H157" s="124">
        <f t="shared" si="72"/>
        <v>0</v>
      </c>
      <c r="I157" s="21"/>
      <c r="J157" s="21">
        <v>0</v>
      </c>
      <c r="K157" s="21">
        <v>0</v>
      </c>
      <c r="L157" s="124">
        <f t="shared" si="73"/>
        <v>0</v>
      </c>
      <c r="M157" s="21"/>
      <c r="N157" s="21">
        <v>0</v>
      </c>
      <c r="O157" s="21">
        <v>0</v>
      </c>
      <c r="P157" s="75" t="str">
        <f t="shared" si="11"/>
        <v/>
      </c>
      <c r="Q157" s="82"/>
      <c r="R157" s="82"/>
      <c r="S157" s="128"/>
      <c r="T157" s="128"/>
      <c r="U157" s="131"/>
      <c r="V157" s="21"/>
      <c r="W157" s="21"/>
      <c r="X157" s="136"/>
      <c r="Y157" s="133"/>
    </row>
    <row r="158" spans="1:25" s="151" customFormat="1" ht="66.75" hidden="1" customHeight="1" x14ac:dyDescent="0.25">
      <c r="A158" s="177" t="s">
        <v>130</v>
      </c>
      <c r="B158" s="115" t="s">
        <v>169</v>
      </c>
      <c r="C158" s="139" t="s">
        <v>177</v>
      </c>
      <c r="D158" s="123"/>
      <c r="E158" s="123"/>
      <c r="F158" s="123"/>
      <c r="G158" s="123"/>
      <c r="H158" s="124">
        <f t="shared" si="72"/>
        <v>0</v>
      </c>
      <c r="I158" s="140"/>
      <c r="J158" s="140">
        <v>0</v>
      </c>
      <c r="K158" s="140">
        <v>0</v>
      </c>
      <c r="L158" s="124">
        <f t="shared" si="73"/>
        <v>0</v>
      </c>
      <c r="M158" s="140"/>
      <c r="N158" s="140">
        <v>0</v>
      </c>
      <c r="O158" s="140">
        <v>0</v>
      </c>
      <c r="P158" s="75" t="str">
        <f t="shared" si="11"/>
        <v/>
      </c>
      <c r="Q158" s="83"/>
      <c r="R158" s="83"/>
      <c r="S158" s="129"/>
      <c r="T158" s="129"/>
      <c r="U158" s="132"/>
      <c r="V158" s="21"/>
      <c r="W158" s="21"/>
      <c r="X158" s="137"/>
      <c r="Y158" s="134"/>
    </row>
    <row r="159" spans="1:25" s="151" customFormat="1" ht="53.25" hidden="1" customHeight="1" x14ac:dyDescent="0.25">
      <c r="A159" s="261" t="s">
        <v>63</v>
      </c>
      <c r="B159" s="271" t="s">
        <v>162</v>
      </c>
      <c r="C159" s="179" t="s">
        <v>157</v>
      </c>
      <c r="D159" s="23"/>
      <c r="E159" s="23"/>
      <c r="F159" s="23"/>
      <c r="G159" s="23"/>
      <c r="H159" s="124">
        <f t="shared" si="72"/>
        <v>0</v>
      </c>
      <c r="I159" s="21"/>
      <c r="J159" s="21">
        <v>0</v>
      </c>
      <c r="K159" s="21">
        <v>0</v>
      </c>
      <c r="L159" s="124">
        <f t="shared" si="73"/>
        <v>0</v>
      </c>
      <c r="M159" s="21"/>
      <c r="N159" s="21">
        <v>0</v>
      </c>
      <c r="O159" s="21">
        <v>0</v>
      </c>
      <c r="P159" s="75" t="str">
        <f t="shared" si="11"/>
        <v/>
      </c>
      <c r="Q159" s="82"/>
      <c r="R159" s="82"/>
      <c r="S159" s="128"/>
      <c r="T159" s="128"/>
      <c r="U159" s="131"/>
      <c r="V159" s="176"/>
      <c r="W159" s="176"/>
      <c r="X159" s="136"/>
      <c r="Y159" s="133"/>
    </row>
    <row r="160" spans="1:25" s="151" customFormat="1" ht="42" hidden="1" customHeight="1" x14ac:dyDescent="0.25">
      <c r="A160" s="262"/>
      <c r="B160" s="272"/>
      <c r="C160" s="179" t="s">
        <v>158</v>
      </c>
      <c r="D160" s="23"/>
      <c r="E160" s="23"/>
      <c r="F160" s="23"/>
      <c r="G160" s="23"/>
      <c r="H160" s="124">
        <f t="shared" si="72"/>
        <v>0</v>
      </c>
      <c r="I160" s="21"/>
      <c r="J160" s="21">
        <v>0</v>
      </c>
      <c r="K160" s="21">
        <v>0</v>
      </c>
      <c r="L160" s="124">
        <f t="shared" si="73"/>
        <v>0</v>
      </c>
      <c r="M160" s="21"/>
      <c r="N160" s="21">
        <v>0</v>
      </c>
      <c r="O160" s="21">
        <v>0</v>
      </c>
      <c r="P160" s="75" t="str">
        <f t="shared" si="11"/>
        <v/>
      </c>
      <c r="Q160" s="82"/>
      <c r="R160" s="82"/>
      <c r="S160" s="128"/>
      <c r="T160" s="128"/>
      <c r="U160" s="131"/>
      <c r="V160" s="21"/>
      <c r="W160" s="21"/>
      <c r="X160" s="136"/>
      <c r="Y160" s="133"/>
    </row>
    <row r="161" spans="1:26" s="151" customFormat="1" ht="34.5" hidden="1" customHeight="1" x14ac:dyDescent="0.25">
      <c r="A161" s="262"/>
      <c r="B161" s="272"/>
      <c r="C161" s="179" t="s">
        <v>159</v>
      </c>
      <c r="D161" s="23"/>
      <c r="E161" s="23"/>
      <c r="F161" s="23"/>
      <c r="G161" s="23"/>
      <c r="H161" s="124">
        <f t="shared" si="72"/>
        <v>0</v>
      </c>
      <c r="I161" s="21"/>
      <c r="J161" s="21">
        <v>0</v>
      </c>
      <c r="K161" s="21">
        <v>0</v>
      </c>
      <c r="L161" s="124">
        <f t="shared" si="73"/>
        <v>0</v>
      </c>
      <c r="M161" s="21"/>
      <c r="N161" s="21">
        <v>0</v>
      </c>
      <c r="O161" s="21">
        <v>0</v>
      </c>
      <c r="P161" s="75" t="str">
        <f t="shared" si="11"/>
        <v/>
      </c>
      <c r="Q161" s="82"/>
      <c r="R161" s="82"/>
      <c r="S161" s="128"/>
      <c r="T161" s="128"/>
      <c r="U161" s="131"/>
      <c r="V161" s="21"/>
      <c r="W161" s="21"/>
      <c r="X161" s="136"/>
      <c r="Y161" s="133"/>
    </row>
    <row r="162" spans="1:26" s="151" customFormat="1" ht="87" hidden="1" customHeight="1" x14ac:dyDescent="0.25">
      <c r="A162" s="262"/>
      <c r="B162" s="272"/>
      <c r="C162" s="139" t="s">
        <v>176</v>
      </c>
      <c r="D162" s="123"/>
      <c r="E162" s="123"/>
      <c r="F162" s="123"/>
      <c r="G162" s="123"/>
      <c r="H162" s="124">
        <f t="shared" si="72"/>
        <v>0</v>
      </c>
      <c r="I162" s="140"/>
      <c r="J162" s="140">
        <v>0</v>
      </c>
      <c r="K162" s="140">
        <v>0</v>
      </c>
      <c r="L162" s="124">
        <f t="shared" si="73"/>
        <v>0</v>
      </c>
      <c r="M162" s="140"/>
      <c r="N162" s="140">
        <v>0</v>
      </c>
      <c r="O162" s="140">
        <v>0</v>
      </c>
      <c r="P162" s="75" t="str">
        <f t="shared" si="11"/>
        <v/>
      </c>
      <c r="Q162" s="82"/>
      <c r="R162" s="82"/>
      <c r="S162" s="128"/>
      <c r="T162" s="128"/>
      <c r="U162" s="131"/>
      <c r="V162" s="21"/>
      <c r="W162" s="21"/>
      <c r="X162" s="136"/>
      <c r="Y162" s="133"/>
    </row>
    <row r="163" spans="1:26" s="151" customFormat="1" ht="54" hidden="1" customHeight="1" x14ac:dyDescent="0.25">
      <c r="A163" s="263"/>
      <c r="B163" s="273"/>
      <c r="C163" s="179" t="s">
        <v>160</v>
      </c>
      <c r="D163" s="23"/>
      <c r="E163" s="23"/>
      <c r="F163" s="23"/>
      <c r="G163" s="23"/>
      <c r="H163" s="124">
        <f t="shared" si="72"/>
        <v>0</v>
      </c>
      <c r="I163" s="21"/>
      <c r="J163" s="21">
        <v>0</v>
      </c>
      <c r="K163" s="21">
        <v>0</v>
      </c>
      <c r="L163" s="124">
        <f t="shared" si="73"/>
        <v>0</v>
      </c>
      <c r="M163" s="21"/>
      <c r="N163" s="21">
        <v>0</v>
      </c>
      <c r="O163" s="21">
        <v>0</v>
      </c>
      <c r="P163" s="75" t="str">
        <f t="shared" si="11"/>
        <v/>
      </c>
      <c r="Q163" s="83"/>
      <c r="R163" s="83"/>
      <c r="S163" s="129"/>
      <c r="T163" s="129"/>
      <c r="U163" s="132"/>
      <c r="V163" s="21"/>
      <c r="W163" s="21"/>
      <c r="X163" s="137"/>
      <c r="Y163" s="134"/>
    </row>
    <row r="164" spans="1:26" s="160" customFormat="1" ht="29.25" hidden="1" customHeight="1" x14ac:dyDescent="0.25">
      <c r="A164" s="250" t="s">
        <v>141</v>
      </c>
      <c r="B164" s="285" t="s">
        <v>146</v>
      </c>
      <c r="C164" s="45" t="s">
        <v>31</v>
      </c>
      <c r="D164" s="102"/>
      <c r="E164" s="102"/>
      <c r="F164" s="102"/>
      <c r="G164" s="102"/>
      <c r="H164" s="46">
        <f>H165</f>
        <v>0</v>
      </c>
      <c r="I164" s="46">
        <f t="shared" ref="I164" si="74">I165</f>
        <v>0</v>
      </c>
      <c r="J164" s="46">
        <f t="shared" ref="J164" si="75">J165</f>
        <v>0</v>
      </c>
      <c r="K164" s="46">
        <f t="shared" ref="K164" si="76">K165</f>
        <v>0</v>
      </c>
      <c r="L164" s="46">
        <f t="shared" ref="L164" si="77">L165</f>
        <v>0</v>
      </c>
      <c r="M164" s="46">
        <f t="shared" ref="M164" si="78">M165</f>
        <v>0</v>
      </c>
      <c r="N164" s="46">
        <f t="shared" ref="N164" si="79">N165</f>
        <v>0</v>
      </c>
      <c r="O164" s="46">
        <f t="shared" ref="O164" si="80">O165</f>
        <v>0</v>
      </c>
      <c r="P164" s="75" t="str">
        <f t="shared" si="11"/>
        <v/>
      </c>
      <c r="Q164" s="285" t="s">
        <v>151</v>
      </c>
      <c r="R164" s="285" t="s">
        <v>151</v>
      </c>
      <c r="S164" s="46">
        <f>S165</f>
        <v>0</v>
      </c>
      <c r="T164" s="46">
        <f t="shared" ref="T164:X164" si="81">T165</f>
        <v>0</v>
      </c>
      <c r="U164" s="46">
        <f t="shared" si="81"/>
        <v>0</v>
      </c>
      <c r="V164" s="46">
        <f t="shared" si="81"/>
        <v>0</v>
      </c>
      <c r="W164" s="46">
        <f t="shared" si="81"/>
        <v>0</v>
      </c>
      <c r="X164" s="54">
        <f t="shared" si="81"/>
        <v>0</v>
      </c>
      <c r="Y164" s="159"/>
      <c r="Z164" s="151"/>
    </row>
    <row r="165" spans="1:26" s="151" customFormat="1" ht="155.25" hidden="1" customHeight="1" x14ac:dyDescent="0.25">
      <c r="A165" s="251"/>
      <c r="B165" s="293"/>
      <c r="C165" s="197" t="s">
        <v>37</v>
      </c>
      <c r="D165" s="23"/>
      <c r="E165" s="23"/>
      <c r="F165" s="23"/>
      <c r="G165" s="23"/>
      <c r="H165" s="21">
        <f>I165+J165+K165</f>
        <v>0</v>
      </c>
      <c r="I165" s="21"/>
      <c r="J165" s="21"/>
      <c r="K165" s="21"/>
      <c r="L165" s="21">
        <f>M165+N165+O165</f>
        <v>0</v>
      </c>
      <c r="M165" s="21"/>
      <c r="N165" s="21"/>
      <c r="O165" s="21"/>
      <c r="P165" s="75" t="str">
        <f t="shared" si="11"/>
        <v/>
      </c>
      <c r="Q165" s="293"/>
      <c r="R165" s="293"/>
      <c r="S165" s="21"/>
      <c r="T165" s="21"/>
      <c r="U165" s="25"/>
      <c r="V165" s="21"/>
      <c r="W165" s="21"/>
      <c r="X165" s="22"/>
      <c r="Y165" s="189" t="s">
        <v>32</v>
      </c>
    </row>
    <row r="166" spans="1:26" s="151" customFormat="1" ht="25.5" customHeight="1" x14ac:dyDescent="0.25">
      <c r="A166" s="250" t="s">
        <v>261</v>
      </c>
      <c r="B166" s="285" t="s">
        <v>269</v>
      </c>
      <c r="C166" s="45" t="s">
        <v>31</v>
      </c>
      <c r="D166" s="166"/>
      <c r="E166" s="166"/>
      <c r="F166" s="166"/>
      <c r="G166" s="166"/>
      <c r="H166" s="167">
        <f>H167</f>
        <v>768530.2</v>
      </c>
      <c r="I166" s="167">
        <f t="shared" ref="I166:O166" si="82">I167</f>
        <v>0</v>
      </c>
      <c r="J166" s="167">
        <f t="shared" si="82"/>
        <v>767761.5</v>
      </c>
      <c r="K166" s="167">
        <f t="shared" si="82"/>
        <v>768.7</v>
      </c>
      <c r="L166" s="167">
        <f t="shared" si="82"/>
        <v>768530.03</v>
      </c>
      <c r="M166" s="167">
        <f t="shared" si="82"/>
        <v>0</v>
      </c>
      <c r="N166" s="167">
        <f t="shared" si="82"/>
        <v>767761.5</v>
      </c>
      <c r="O166" s="167">
        <f t="shared" si="82"/>
        <v>768.53</v>
      </c>
      <c r="P166" s="240">
        <f t="shared" si="11"/>
        <v>99.999977879854313</v>
      </c>
      <c r="Q166" s="285" t="s">
        <v>263</v>
      </c>
      <c r="R166" s="285" t="s">
        <v>266</v>
      </c>
      <c r="S166" s="167">
        <f>S167</f>
        <v>768530.2</v>
      </c>
      <c r="T166" s="167">
        <f t="shared" ref="T166:X166" si="83">T167</f>
        <v>768530.03</v>
      </c>
      <c r="U166" s="167">
        <f t="shared" si="83"/>
        <v>0</v>
      </c>
      <c r="V166" s="167">
        <f t="shared" si="83"/>
        <v>0</v>
      </c>
      <c r="W166" s="167">
        <f t="shared" si="83"/>
        <v>0</v>
      </c>
      <c r="X166" s="168">
        <f t="shared" si="83"/>
        <v>3</v>
      </c>
      <c r="Y166" s="169"/>
    </row>
    <row r="167" spans="1:26" s="151" customFormat="1" ht="168.75" customHeight="1" x14ac:dyDescent="0.25">
      <c r="A167" s="251"/>
      <c r="B167" s="293"/>
      <c r="C167" s="197" t="s">
        <v>37</v>
      </c>
      <c r="D167" s="23"/>
      <c r="E167" s="23"/>
      <c r="F167" s="23"/>
      <c r="G167" s="23"/>
      <c r="H167" s="21">
        <f>I167+J167+K167</f>
        <v>768530.2</v>
      </c>
      <c r="I167" s="21">
        <v>0</v>
      </c>
      <c r="J167" s="21">
        <v>767761.5</v>
      </c>
      <c r="K167" s="21">
        <v>768.7</v>
      </c>
      <c r="L167" s="21">
        <f>M167+N167+O167</f>
        <v>768530.03</v>
      </c>
      <c r="M167" s="21">
        <v>0</v>
      </c>
      <c r="N167" s="21">
        <v>767761.5</v>
      </c>
      <c r="O167" s="21">
        <v>768.53</v>
      </c>
      <c r="P167" s="75">
        <f t="shared" ref="P167" si="84">IF(H167=0,"",L167/H167*100)</f>
        <v>99.999977879854313</v>
      </c>
      <c r="Q167" s="293"/>
      <c r="R167" s="293"/>
      <c r="S167" s="21">
        <v>768530.2</v>
      </c>
      <c r="T167" s="21">
        <v>768530.03</v>
      </c>
      <c r="U167" s="25">
        <v>0</v>
      </c>
      <c r="V167" s="21"/>
      <c r="W167" s="21"/>
      <c r="X167" s="22">
        <v>3</v>
      </c>
      <c r="Y167" s="189"/>
    </row>
    <row r="168" spans="1:26" s="151" customFormat="1" ht="108" customHeight="1" x14ac:dyDescent="0.25">
      <c r="A168" s="185">
        <v>2</v>
      </c>
      <c r="B168" s="184" t="s">
        <v>59</v>
      </c>
      <c r="C168" s="156"/>
      <c r="D168" s="23">
        <v>42736</v>
      </c>
      <c r="E168" s="23">
        <v>43100</v>
      </c>
      <c r="F168" s="23">
        <v>42736</v>
      </c>
      <c r="G168" s="23">
        <v>43100</v>
      </c>
      <c r="H168" s="21">
        <f>H169+H171+H173</f>
        <v>236727.83</v>
      </c>
      <c r="I168" s="21">
        <f t="shared" ref="I168:O168" si="85">I169+I171+I173</f>
        <v>0</v>
      </c>
      <c r="J168" s="21">
        <f t="shared" si="85"/>
        <v>205698.83</v>
      </c>
      <c r="K168" s="21">
        <f t="shared" si="85"/>
        <v>31029</v>
      </c>
      <c r="L168" s="21">
        <f t="shared" si="85"/>
        <v>236391.09</v>
      </c>
      <c r="M168" s="21">
        <f t="shared" si="85"/>
        <v>0</v>
      </c>
      <c r="N168" s="21">
        <f t="shared" si="85"/>
        <v>205698.83</v>
      </c>
      <c r="O168" s="21">
        <f t="shared" si="85"/>
        <v>30692.26</v>
      </c>
      <c r="P168" s="75">
        <f t="shared" si="11"/>
        <v>99.857752254984135</v>
      </c>
      <c r="Q168" s="150"/>
      <c r="R168" s="150"/>
      <c r="S168" s="21"/>
      <c r="T168" s="21"/>
      <c r="U168" s="21"/>
      <c r="V168" s="21"/>
      <c r="W168" s="21"/>
      <c r="X168" s="53"/>
      <c r="Y168" s="150"/>
    </row>
    <row r="169" spans="1:26" s="151" customFormat="1" ht="26.25" customHeight="1" outlineLevel="1" x14ac:dyDescent="0.25">
      <c r="A169" s="274" t="s">
        <v>60</v>
      </c>
      <c r="B169" s="256" t="s">
        <v>61</v>
      </c>
      <c r="C169" s="61" t="s">
        <v>31</v>
      </c>
      <c r="D169" s="62"/>
      <c r="E169" s="62"/>
      <c r="F169" s="62"/>
      <c r="G169" s="62"/>
      <c r="H169" s="63">
        <f>H170</f>
        <v>205698.83</v>
      </c>
      <c r="I169" s="63">
        <f t="shared" ref="I169:N169" si="86">I170</f>
        <v>0</v>
      </c>
      <c r="J169" s="63">
        <f t="shared" si="86"/>
        <v>205698.83</v>
      </c>
      <c r="K169" s="63">
        <f t="shared" si="86"/>
        <v>0</v>
      </c>
      <c r="L169" s="63">
        <f>L170</f>
        <v>205698.83</v>
      </c>
      <c r="M169" s="63">
        <f t="shared" si="86"/>
        <v>0</v>
      </c>
      <c r="N169" s="63">
        <f t="shared" si="86"/>
        <v>205698.83</v>
      </c>
      <c r="O169" s="63">
        <f t="shared" ref="O169" si="87">O170</f>
        <v>0</v>
      </c>
      <c r="P169" s="80">
        <f t="shared" si="11"/>
        <v>100</v>
      </c>
      <c r="Q169" s="253" t="s">
        <v>226</v>
      </c>
      <c r="R169" s="253" t="s">
        <v>226</v>
      </c>
      <c r="S169" s="264">
        <v>205698.83</v>
      </c>
      <c r="T169" s="264">
        <v>205698.83</v>
      </c>
      <c r="U169" s="296">
        <v>0</v>
      </c>
      <c r="V169" s="21"/>
      <c r="W169" s="21"/>
      <c r="X169" s="294">
        <v>1</v>
      </c>
      <c r="Y169" s="243"/>
    </row>
    <row r="170" spans="1:26" s="151" customFormat="1" ht="275.25" customHeight="1" outlineLevel="1" collapsed="1" x14ac:dyDescent="0.25">
      <c r="A170" s="274"/>
      <c r="B170" s="256"/>
      <c r="C170" s="24" t="s">
        <v>62</v>
      </c>
      <c r="D170" s="23">
        <v>42736</v>
      </c>
      <c r="E170" s="23">
        <v>43100</v>
      </c>
      <c r="F170" s="23">
        <v>42736</v>
      </c>
      <c r="G170" s="23">
        <v>43100</v>
      </c>
      <c r="H170" s="21">
        <f>I170+J170+K170</f>
        <v>205698.83</v>
      </c>
      <c r="I170" s="21">
        <v>0</v>
      </c>
      <c r="J170" s="21">
        <v>205698.83</v>
      </c>
      <c r="K170" s="21">
        <v>0</v>
      </c>
      <c r="L170" s="21">
        <f>M170+N170+O170</f>
        <v>205698.83</v>
      </c>
      <c r="M170" s="21">
        <v>0</v>
      </c>
      <c r="N170" s="21">
        <v>205698.83</v>
      </c>
      <c r="O170" s="21">
        <v>0</v>
      </c>
      <c r="P170" s="75">
        <f t="shared" si="11"/>
        <v>100</v>
      </c>
      <c r="Q170" s="254"/>
      <c r="R170" s="254"/>
      <c r="S170" s="266"/>
      <c r="T170" s="266"/>
      <c r="U170" s="297"/>
      <c r="V170" s="21"/>
      <c r="W170" s="21"/>
      <c r="X170" s="295"/>
      <c r="Y170" s="244"/>
    </row>
    <row r="171" spans="1:26" s="151" customFormat="1" ht="24.95" customHeight="1" outlineLevel="1" x14ac:dyDescent="0.25">
      <c r="A171" s="274" t="s">
        <v>227</v>
      </c>
      <c r="B171" s="256" t="s">
        <v>142</v>
      </c>
      <c r="C171" s="61" t="s">
        <v>31</v>
      </c>
      <c r="D171" s="62"/>
      <c r="E171" s="62"/>
      <c r="F171" s="62"/>
      <c r="G171" s="62"/>
      <c r="H171" s="63">
        <f>H172</f>
        <v>22864</v>
      </c>
      <c r="I171" s="63">
        <f t="shared" ref="I171:O171" si="88">I172</f>
        <v>0</v>
      </c>
      <c r="J171" s="63">
        <f t="shared" si="88"/>
        <v>0</v>
      </c>
      <c r="K171" s="63">
        <f t="shared" si="88"/>
        <v>22864</v>
      </c>
      <c r="L171" s="21">
        <f t="shared" si="88"/>
        <v>22527.26</v>
      </c>
      <c r="M171" s="21">
        <f t="shared" si="88"/>
        <v>0</v>
      </c>
      <c r="N171" s="21">
        <f t="shared" si="88"/>
        <v>0</v>
      </c>
      <c r="O171" s="21">
        <f t="shared" si="88"/>
        <v>22527.26</v>
      </c>
      <c r="P171" s="75">
        <f t="shared" si="11"/>
        <v>98.527204338698382</v>
      </c>
      <c r="Q171" s="256" t="s">
        <v>244</v>
      </c>
      <c r="R171" s="256" t="s">
        <v>244</v>
      </c>
      <c r="S171" s="296">
        <v>22527.26</v>
      </c>
      <c r="T171" s="296">
        <v>22527.26</v>
      </c>
      <c r="U171" s="296">
        <v>0</v>
      </c>
      <c r="V171" s="21"/>
      <c r="W171" s="21"/>
      <c r="X171" s="243">
        <v>10</v>
      </c>
      <c r="Y171" s="243"/>
    </row>
    <row r="172" spans="1:26" s="160" customFormat="1" ht="144" customHeight="1" outlineLevel="1" x14ac:dyDescent="0.25">
      <c r="A172" s="274"/>
      <c r="B172" s="256"/>
      <c r="C172" s="197" t="s">
        <v>62</v>
      </c>
      <c r="D172" s="34">
        <v>42736</v>
      </c>
      <c r="E172" s="34">
        <v>43100</v>
      </c>
      <c r="F172" s="34">
        <v>42736</v>
      </c>
      <c r="G172" s="34">
        <v>43100</v>
      </c>
      <c r="H172" s="21">
        <f>I172+J172+K172</f>
        <v>22864</v>
      </c>
      <c r="I172" s="21">
        <v>0</v>
      </c>
      <c r="J172" s="21">
        <v>0</v>
      </c>
      <c r="K172" s="21">
        <v>22864</v>
      </c>
      <c r="L172" s="21">
        <f>M172+N172+O172</f>
        <v>22527.26</v>
      </c>
      <c r="M172" s="21">
        <v>0</v>
      </c>
      <c r="N172" s="21">
        <v>0</v>
      </c>
      <c r="O172" s="21">
        <v>22527.26</v>
      </c>
      <c r="P172" s="75">
        <f t="shared" si="11"/>
        <v>98.527204338698382</v>
      </c>
      <c r="Q172" s="256"/>
      <c r="R172" s="256"/>
      <c r="S172" s="297"/>
      <c r="T172" s="297"/>
      <c r="U172" s="297"/>
      <c r="V172" s="21"/>
      <c r="W172" s="21"/>
      <c r="X172" s="244"/>
      <c r="Y172" s="244"/>
    </row>
    <row r="173" spans="1:26" s="151" customFormat="1" ht="24.95" customHeight="1" outlineLevel="1" x14ac:dyDescent="0.25">
      <c r="A173" s="274" t="s">
        <v>228</v>
      </c>
      <c r="B173" s="256" t="s">
        <v>144</v>
      </c>
      <c r="C173" s="61" t="s">
        <v>31</v>
      </c>
      <c r="D173" s="62"/>
      <c r="E173" s="62"/>
      <c r="F173" s="62"/>
      <c r="G173" s="62"/>
      <c r="H173" s="63">
        <f>H174</f>
        <v>8165</v>
      </c>
      <c r="I173" s="63">
        <f t="shared" ref="I173:O173" si="89">I174</f>
        <v>0</v>
      </c>
      <c r="J173" s="63">
        <f t="shared" si="89"/>
        <v>0</v>
      </c>
      <c r="K173" s="63">
        <f t="shared" si="89"/>
        <v>8165</v>
      </c>
      <c r="L173" s="63">
        <f t="shared" si="89"/>
        <v>8165</v>
      </c>
      <c r="M173" s="63">
        <f t="shared" si="89"/>
        <v>0</v>
      </c>
      <c r="N173" s="63">
        <f t="shared" si="89"/>
        <v>0</v>
      </c>
      <c r="O173" s="63">
        <f t="shared" si="89"/>
        <v>8165</v>
      </c>
      <c r="P173" s="80">
        <f t="shared" ref="P173:P174" si="90">IF(H173=0,"",L173/H173*100)</f>
        <v>100</v>
      </c>
      <c r="Q173" s="256" t="s">
        <v>145</v>
      </c>
      <c r="R173" s="256" t="s">
        <v>145</v>
      </c>
      <c r="S173" s="296">
        <v>8165</v>
      </c>
      <c r="T173" s="296">
        <v>8165</v>
      </c>
      <c r="U173" s="296">
        <v>0</v>
      </c>
      <c r="V173" s="21"/>
      <c r="W173" s="21"/>
      <c r="X173" s="243">
        <v>1</v>
      </c>
      <c r="Y173" s="243"/>
    </row>
    <row r="174" spans="1:26" s="160" customFormat="1" ht="116.25" customHeight="1" outlineLevel="1" x14ac:dyDescent="0.25">
      <c r="A174" s="274"/>
      <c r="B174" s="256"/>
      <c r="C174" s="197" t="s">
        <v>62</v>
      </c>
      <c r="D174" s="34">
        <v>42736</v>
      </c>
      <c r="E174" s="34">
        <v>43100</v>
      </c>
      <c r="F174" s="34">
        <v>42736</v>
      </c>
      <c r="G174" s="34">
        <v>43100</v>
      </c>
      <c r="H174" s="21">
        <f>I174+J174+K174</f>
        <v>8165</v>
      </c>
      <c r="I174" s="21">
        <v>0</v>
      </c>
      <c r="J174" s="21">
        <v>0</v>
      </c>
      <c r="K174" s="21">
        <v>8165</v>
      </c>
      <c r="L174" s="21">
        <f>M174+N174+O174</f>
        <v>8165</v>
      </c>
      <c r="M174" s="21">
        <v>0</v>
      </c>
      <c r="N174" s="21">
        <v>0</v>
      </c>
      <c r="O174" s="21">
        <v>8165</v>
      </c>
      <c r="P174" s="75">
        <f t="shared" si="90"/>
        <v>100</v>
      </c>
      <c r="Q174" s="256"/>
      <c r="R174" s="256"/>
      <c r="S174" s="297"/>
      <c r="T174" s="297"/>
      <c r="U174" s="297"/>
      <c r="V174" s="21"/>
      <c r="W174" s="21"/>
      <c r="X174" s="244"/>
      <c r="Y174" s="244"/>
    </row>
    <row r="175" spans="1:26" s="160" customFormat="1" ht="24.95" hidden="1" customHeight="1" x14ac:dyDescent="0.25">
      <c r="A175" s="284" t="s">
        <v>143</v>
      </c>
      <c r="B175" s="256" t="s">
        <v>135</v>
      </c>
      <c r="C175" s="105" t="s">
        <v>31</v>
      </c>
      <c r="D175" s="62"/>
      <c r="E175" s="62"/>
      <c r="F175" s="62"/>
      <c r="G175" s="62"/>
      <c r="H175" s="63">
        <f>H176</f>
        <v>0</v>
      </c>
      <c r="I175" s="63">
        <f t="shared" ref="I175:K175" si="91">I176</f>
        <v>0</v>
      </c>
      <c r="J175" s="63">
        <f t="shared" si="91"/>
        <v>0</v>
      </c>
      <c r="K175" s="63">
        <f t="shared" si="91"/>
        <v>0</v>
      </c>
      <c r="L175" s="63">
        <f>L176</f>
        <v>0</v>
      </c>
      <c r="M175" s="63">
        <f t="shared" ref="M175:O175" si="92">M176</f>
        <v>0</v>
      </c>
      <c r="N175" s="63">
        <f t="shared" si="92"/>
        <v>0</v>
      </c>
      <c r="O175" s="63">
        <f t="shared" si="92"/>
        <v>0</v>
      </c>
      <c r="P175" s="80" t="str">
        <f t="shared" si="11"/>
        <v/>
      </c>
      <c r="Q175" s="285" t="s">
        <v>148</v>
      </c>
      <c r="R175" s="285" t="s">
        <v>150</v>
      </c>
      <c r="S175" s="264"/>
      <c r="T175" s="264"/>
      <c r="U175" s="296"/>
      <c r="V175" s="21"/>
      <c r="W175" s="21"/>
      <c r="X175" s="294"/>
      <c r="Y175" s="243" t="s">
        <v>149</v>
      </c>
      <c r="Z175" s="151"/>
    </row>
    <row r="176" spans="1:26" s="160" customFormat="1" ht="157.5" hidden="1" customHeight="1" x14ac:dyDescent="0.25">
      <c r="A176" s="284"/>
      <c r="B176" s="256"/>
      <c r="C176" s="197" t="s">
        <v>62</v>
      </c>
      <c r="D176" s="23">
        <v>42917</v>
      </c>
      <c r="E176" s="23">
        <v>43100</v>
      </c>
      <c r="F176" s="23">
        <v>42917</v>
      </c>
      <c r="G176" s="23">
        <v>43100</v>
      </c>
      <c r="H176" s="21">
        <f>I176+J176+K176</f>
        <v>0</v>
      </c>
      <c r="I176" s="21">
        <v>0</v>
      </c>
      <c r="J176" s="21"/>
      <c r="K176" s="21">
        <v>0</v>
      </c>
      <c r="L176" s="21">
        <f>M176+N176+O176</f>
        <v>0</v>
      </c>
      <c r="M176" s="21">
        <v>0</v>
      </c>
      <c r="N176" s="21"/>
      <c r="O176" s="21">
        <v>0</v>
      </c>
      <c r="P176" s="75" t="str">
        <f t="shared" si="11"/>
        <v/>
      </c>
      <c r="Q176" s="286"/>
      <c r="R176" s="286"/>
      <c r="S176" s="266"/>
      <c r="T176" s="266"/>
      <c r="U176" s="297"/>
      <c r="V176" s="21"/>
      <c r="W176" s="21"/>
      <c r="X176" s="295"/>
      <c r="Y176" s="244"/>
      <c r="Z176" s="151"/>
    </row>
    <row r="177" spans="1:26" s="151" customFormat="1" ht="31.5" hidden="1" customHeight="1" x14ac:dyDescent="0.25">
      <c r="A177" s="284"/>
      <c r="B177" s="256"/>
      <c r="C177" s="26" t="s">
        <v>138</v>
      </c>
      <c r="D177" s="27"/>
      <c r="E177" s="27"/>
      <c r="F177" s="27"/>
      <c r="G177" s="27"/>
      <c r="H177" s="28"/>
      <c r="I177" s="28"/>
      <c r="J177" s="28"/>
      <c r="K177" s="28"/>
      <c r="L177" s="28"/>
      <c r="M177" s="28"/>
      <c r="N177" s="28"/>
      <c r="O177" s="28"/>
      <c r="P177" s="75" t="str">
        <f t="shared" si="11"/>
        <v/>
      </c>
      <c r="Q177" s="293"/>
      <c r="R177" s="293"/>
      <c r="S177" s="28"/>
      <c r="T177" s="28"/>
      <c r="U177" s="29"/>
      <c r="V177" s="21"/>
      <c r="W177" s="21"/>
      <c r="X177" s="30"/>
      <c r="Y177" s="189"/>
    </row>
    <row r="178" spans="1:26" s="151" customFormat="1" ht="21.75" hidden="1" customHeight="1" x14ac:dyDescent="0.25">
      <c r="A178" s="287" t="s">
        <v>63</v>
      </c>
      <c r="B178" s="288" t="s">
        <v>64</v>
      </c>
      <c r="C178" s="61" t="s">
        <v>31</v>
      </c>
      <c r="D178" s="62"/>
      <c r="E178" s="62"/>
      <c r="F178" s="62"/>
      <c r="G178" s="62"/>
      <c r="H178" s="63">
        <f>H182+H184+H186+H188+H190</f>
        <v>0</v>
      </c>
      <c r="I178" s="63">
        <f t="shared" ref="I178:O178" si="93">I182+I184+I186+I188+I190</f>
        <v>0</v>
      </c>
      <c r="J178" s="63">
        <f t="shared" si="93"/>
        <v>0</v>
      </c>
      <c r="K178" s="63">
        <f t="shared" si="93"/>
        <v>0</v>
      </c>
      <c r="L178" s="63">
        <f t="shared" si="93"/>
        <v>0</v>
      </c>
      <c r="M178" s="63">
        <f t="shared" si="93"/>
        <v>0</v>
      </c>
      <c r="N178" s="63">
        <f>N182+N184+N186</f>
        <v>0</v>
      </c>
      <c r="O178" s="63">
        <f t="shared" si="93"/>
        <v>0</v>
      </c>
      <c r="P178" s="80" t="str">
        <f t="shared" si="11"/>
        <v/>
      </c>
      <c r="Q178" s="252" t="s">
        <v>153</v>
      </c>
      <c r="R178" s="252" t="s">
        <v>152</v>
      </c>
      <c r="S178" s="63">
        <f>S179+S180+S182+S184+S186+S188+S190</f>
        <v>0</v>
      </c>
      <c r="T178" s="63">
        <f t="shared" ref="T178:X178" si="94">T179+T180+T182+T184+T186+T188+T190</f>
        <v>0</v>
      </c>
      <c r="U178" s="63">
        <f t="shared" si="94"/>
        <v>0</v>
      </c>
      <c r="V178" s="63">
        <f t="shared" si="94"/>
        <v>0</v>
      </c>
      <c r="W178" s="63">
        <f t="shared" si="94"/>
        <v>0</v>
      </c>
      <c r="X178" s="103">
        <f t="shared" si="94"/>
        <v>0</v>
      </c>
      <c r="Y178" s="104"/>
    </row>
    <row r="179" spans="1:26" s="151" customFormat="1" ht="30.75" hidden="1" customHeight="1" outlineLevel="1" x14ac:dyDescent="0.25">
      <c r="A179" s="287"/>
      <c r="B179" s="288"/>
      <c r="C179" s="60" t="s">
        <v>37</v>
      </c>
      <c r="D179" s="36">
        <v>42917</v>
      </c>
      <c r="E179" s="23">
        <v>43100</v>
      </c>
      <c r="F179" s="36">
        <v>42917</v>
      </c>
      <c r="G179" s="23">
        <v>43100</v>
      </c>
      <c r="H179" s="21"/>
      <c r="I179" s="21"/>
      <c r="J179" s="21"/>
      <c r="K179" s="21"/>
      <c r="L179" s="21"/>
      <c r="M179" s="21"/>
      <c r="N179" s="21"/>
      <c r="O179" s="21"/>
      <c r="P179" s="75" t="str">
        <f t="shared" si="11"/>
        <v/>
      </c>
      <c r="Q179" s="252"/>
      <c r="R179" s="252"/>
      <c r="S179" s="186"/>
      <c r="T179" s="186"/>
      <c r="U179" s="40"/>
      <c r="V179" s="21"/>
      <c r="W179" s="21"/>
      <c r="X179" s="41"/>
      <c r="Y179" s="191" t="s">
        <v>32</v>
      </c>
    </row>
    <row r="180" spans="1:26" s="151" customFormat="1" ht="47.25" hidden="1" customHeight="1" outlineLevel="1" collapsed="1" x14ac:dyDescent="0.25">
      <c r="A180" s="287"/>
      <c r="B180" s="288"/>
      <c r="C180" s="24" t="s">
        <v>38</v>
      </c>
      <c r="D180" s="36"/>
      <c r="E180" s="23"/>
      <c r="F180" s="36"/>
      <c r="G180" s="23"/>
      <c r="H180" s="21"/>
      <c r="I180" s="21"/>
      <c r="J180" s="21"/>
      <c r="K180" s="21"/>
      <c r="L180" s="21"/>
      <c r="M180" s="21"/>
      <c r="N180" s="21"/>
      <c r="O180" s="21"/>
      <c r="P180" s="75" t="str">
        <f t="shared" ref="P180:P194" si="95">IF(H180=0,"",L180/H180*100)</f>
        <v/>
      </c>
      <c r="Q180" s="252"/>
      <c r="R180" s="252"/>
      <c r="S180" s="21"/>
      <c r="T180" s="21"/>
      <c r="U180" s="25"/>
      <c r="V180" s="21"/>
      <c r="W180" s="21"/>
      <c r="X180" s="22"/>
      <c r="Y180" s="298" t="s">
        <v>32</v>
      </c>
    </row>
    <row r="181" spans="1:26" s="151" customFormat="1" ht="47.25" hidden="1" customHeight="1" outlineLevel="1" x14ac:dyDescent="0.25">
      <c r="A181" s="287"/>
      <c r="B181" s="288"/>
      <c r="C181" s="31" t="s">
        <v>65</v>
      </c>
      <c r="D181" s="27"/>
      <c r="E181" s="27"/>
      <c r="F181" s="27"/>
      <c r="G181" s="27"/>
      <c r="H181" s="21"/>
      <c r="I181" s="28"/>
      <c r="J181" s="28"/>
      <c r="K181" s="28"/>
      <c r="L181" s="21"/>
      <c r="M181" s="28"/>
      <c r="N181" s="28"/>
      <c r="O181" s="28"/>
      <c r="P181" s="75" t="str">
        <f t="shared" si="95"/>
        <v/>
      </c>
      <c r="Q181" s="252"/>
      <c r="R181" s="252"/>
      <c r="S181" s="28"/>
      <c r="T181" s="28"/>
      <c r="U181" s="29"/>
      <c r="V181" s="21"/>
      <c r="W181" s="21"/>
      <c r="X181" s="35"/>
      <c r="Y181" s="298"/>
    </row>
    <row r="182" spans="1:26" s="160" customFormat="1" ht="80.25" hidden="1" customHeight="1" x14ac:dyDescent="0.25">
      <c r="A182" s="287"/>
      <c r="B182" s="288"/>
      <c r="C182" s="179" t="s">
        <v>39</v>
      </c>
      <c r="D182" s="23">
        <v>42736</v>
      </c>
      <c r="E182" s="23">
        <v>43100</v>
      </c>
      <c r="F182" s="23">
        <v>42736</v>
      </c>
      <c r="G182" s="23">
        <v>43100</v>
      </c>
      <c r="H182" s="21">
        <f>I182+J182+K182</f>
        <v>0</v>
      </c>
      <c r="I182" s="21">
        <f t="shared" ref="I182:M182" si="96">I184+I186+I188+I190</f>
        <v>0</v>
      </c>
      <c r="J182" s="21"/>
      <c r="K182" s="21"/>
      <c r="L182" s="21">
        <f>M182+N182+O182</f>
        <v>0</v>
      </c>
      <c r="M182" s="21">
        <f t="shared" si="96"/>
        <v>0</v>
      </c>
      <c r="N182" s="21"/>
      <c r="O182" s="21"/>
      <c r="P182" s="75" t="str">
        <f t="shared" si="95"/>
        <v/>
      </c>
      <c r="Q182" s="252"/>
      <c r="R182" s="252"/>
      <c r="S182" s="21"/>
      <c r="T182" s="21"/>
      <c r="U182" s="21"/>
      <c r="V182" s="21"/>
      <c r="W182" s="21"/>
      <c r="X182" s="53"/>
      <c r="Y182" s="298"/>
      <c r="Z182" s="151"/>
    </row>
    <row r="183" spans="1:26" s="151" customFormat="1" ht="47.25" hidden="1" customHeight="1" outlineLevel="1" x14ac:dyDescent="0.25">
      <c r="A183" s="287"/>
      <c r="B183" s="288"/>
      <c r="C183" s="107" t="s">
        <v>65</v>
      </c>
      <c r="D183" s="27"/>
      <c r="E183" s="27"/>
      <c r="F183" s="27"/>
      <c r="G183" s="27"/>
      <c r="H183" s="28"/>
      <c r="I183" s="28"/>
      <c r="J183" s="28"/>
      <c r="K183" s="28"/>
      <c r="L183" s="28"/>
      <c r="M183" s="28"/>
      <c r="N183" s="28"/>
      <c r="O183" s="28"/>
      <c r="P183" s="75" t="str">
        <f t="shared" si="95"/>
        <v/>
      </c>
      <c r="Q183" s="252"/>
      <c r="R183" s="252"/>
      <c r="S183" s="28"/>
      <c r="T183" s="28"/>
      <c r="U183" s="21"/>
      <c r="V183" s="21"/>
      <c r="W183" s="21"/>
      <c r="X183" s="35"/>
      <c r="Y183" s="298"/>
    </row>
    <row r="184" spans="1:26" s="160" customFormat="1" ht="41.25" hidden="1" customHeight="1" outlineLevel="1" collapsed="1" x14ac:dyDescent="0.25">
      <c r="A184" s="287"/>
      <c r="B184" s="288"/>
      <c r="C184" s="24" t="s">
        <v>40</v>
      </c>
      <c r="D184" s="23">
        <v>42917</v>
      </c>
      <c r="E184" s="23">
        <v>43100</v>
      </c>
      <c r="F184" s="23">
        <v>42917</v>
      </c>
      <c r="G184" s="23"/>
      <c r="H184" s="21">
        <f>I184+J184+K184</f>
        <v>0</v>
      </c>
      <c r="I184" s="21">
        <v>0</v>
      </c>
      <c r="J184" s="21"/>
      <c r="K184" s="21"/>
      <c r="L184" s="21">
        <f>M184+N184+O184</f>
        <v>0</v>
      </c>
      <c r="M184" s="21">
        <v>0</v>
      </c>
      <c r="N184" s="21"/>
      <c r="O184" s="21"/>
      <c r="P184" s="75" t="str">
        <f t="shared" si="95"/>
        <v/>
      </c>
      <c r="Q184" s="252"/>
      <c r="R184" s="252"/>
      <c r="S184" s="21"/>
      <c r="T184" s="21"/>
      <c r="U184" s="21"/>
      <c r="V184" s="21"/>
      <c r="W184" s="21"/>
      <c r="X184" s="22"/>
      <c r="Y184" s="298"/>
      <c r="Z184" s="151"/>
    </row>
    <row r="185" spans="1:26" s="151" customFormat="1" ht="47.25" hidden="1" customHeight="1" outlineLevel="1" collapsed="1" x14ac:dyDescent="0.25">
      <c r="A185" s="287"/>
      <c r="B185" s="288"/>
      <c r="C185" s="31" t="s">
        <v>65</v>
      </c>
      <c r="D185" s="27"/>
      <c r="E185" s="27"/>
      <c r="F185" s="27"/>
      <c r="G185" s="27"/>
      <c r="H185" s="28"/>
      <c r="I185" s="28"/>
      <c r="J185" s="28"/>
      <c r="K185" s="28"/>
      <c r="L185" s="28"/>
      <c r="M185" s="28"/>
      <c r="N185" s="28"/>
      <c r="O185" s="28"/>
      <c r="P185" s="75" t="str">
        <f t="shared" si="95"/>
        <v/>
      </c>
      <c r="Q185" s="252"/>
      <c r="R185" s="252"/>
      <c r="S185" s="28"/>
      <c r="T185" s="28"/>
      <c r="U185" s="28"/>
      <c r="V185" s="21"/>
      <c r="W185" s="21"/>
      <c r="X185" s="35"/>
      <c r="Y185" s="298"/>
    </row>
    <row r="186" spans="1:26" s="160" customFormat="1" ht="37.5" hidden="1" customHeight="1" outlineLevel="1" x14ac:dyDescent="0.25">
      <c r="A186" s="287"/>
      <c r="B186" s="288"/>
      <c r="C186" s="24" t="s">
        <v>41</v>
      </c>
      <c r="D186" s="36"/>
      <c r="E186" s="23"/>
      <c r="F186" s="36"/>
      <c r="G186" s="23"/>
      <c r="H186" s="21">
        <f>I186+J186+K186</f>
        <v>0</v>
      </c>
      <c r="I186" s="21">
        <v>0</v>
      </c>
      <c r="J186" s="21"/>
      <c r="K186" s="21"/>
      <c r="L186" s="21">
        <f>M186+N186+O186</f>
        <v>0</v>
      </c>
      <c r="M186" s="21">
        <v>0</v>
      </c>
      <c r="N186" s="21"/>
      <c r="O186" s="21"/>
      <c r="P186" s="75" t="str">
        <f t="shared" si="95"/>
        <v/>
      </c>
      <c r="Q186" s="252"/>
      <c r="R186" s="252"/>
      <c r="S186" s="21"/>
      <c r="T186" s="21"/>
      <c r="U186" s="21"/>
      <c r="V186" s="21"/>
      <c r="W186" s="21"/>
      <c r="X186" s="22"/>
      <c r="Y186" s="298"/>
      <c r="Z186" s="151"/>
    </row>
    <row r="187" spans="1:26" s="151" customFormat="1" ht="47.25" hidden="1" customHeight="1" outlineLevel="1" collapsed="1" x14ac:dyDescent="0.25">
      <c r="A187" s="287"/>
      <c r="B187" s="288"/>
      <c r="C187" s="31" t="s">
        <v>65</v>
      </c>
      <c r="D187" s="27"/>
      <c r="E187" s="27"/>
      <c r="F187" s="27"/>
      <c r="G187" s="27"/>
      <c r="H187" s="28"/>
      <c r="I187" s="28"/>
      <c r="J187" s="28"/>
      <c r="K187" s="28"/>
      <c r="L187" s="28"/>
      <c r="M187" s="28"/>
      <c r="N187" s="28"/>
      <c r="O187" s="28"/>
      <c r="P187" s="75" t="str">
        <f t="shared" si="95"/>
        <v/>
      </c>
      <c r="Q187" s="252"/>
      <c r="R187" s="252"/>
      <c r="S187" s="28"/>
      <c r="T187" s="28"/>
      <c r="U187" s="28"/>
      <c r="V187" s="21"/>
      <c r="W187" s="21"/>
      <c r="X187" s="35"/>
      <c r="Y187" s="298"/>
    </row>
    <row r="188" spans="1:26" s="151" customFormat="1" ht="31.5" hidden="1" customHeight="1" outlineLevel="1" x14ac:dyDescent="0.25">
      <c r="A188" s="287"/>
      <c r="B188" s="288"/>
      <c r="C188" s="24" t="s">
        <v>44</v>
      </c>
      <c r="D188" s="23"/>
      <c r="E188" s="23"/>
      <c r="F188" s="23"/>
      <c r="G188" s="23"/>
      <c r="H188" s="21"/>
      <c r="I188" s="21"/>
      <c r="J188" s="21"/>
      <c r="K188" s="21"/>
      <c r="L188" s="21"/>
      <c r="M188" s="21"/>
      <c r="N188" s="21"/>
      <c r="O188" s="21"/>
      <c r="P188" s="75" t="str">
        <f t="shared" si="95"/>
        <v/>
      </c>
      <c r="Q188" s="252"/>
      <c r="R188" s="252"/>
      <c r="S188" s="21"/>
      <c r="T188" s="21"/>
      <c r="U188" s="21"/>
      <c r="V188" s="21"/>
      <c r="W188" s="21"/>
      <c r="X188" s="22"/>
      <c r="Y188" s="298"/>
    </row>
    <row r="189" spans="1:26" s="151" customFormat="1" ht="47.25" hidden="1" customHeight="1" outlineLevel="1" x14ac:dyDescent="0.25">
      <c r="A189" s="287"/>
      <c r="B189" s="288"/>
      <c r="C189" s="31" t="s">
        <v>65</v>
      </c>
      <c r="D189" s="27"/>
      <c r="E189" s="27"/>
      <c r="F189" s="27"/>
      <c r="G189" s="27"/>
      <c r="H189" s="28"/>
      <c r="I189" s="28"/>
      <c r="J189" s="28"/>
      <c r="K189" s="28"/>
      <c r="L189" s="28"/>
      <c r="M189" s="28"/>
      <c r="N189" s="28"/>
      <c r="O189" s="28"/>
      <c r="P189" s="75" t="str">
        <f t="shared" si="95"/>
        <v/>
      </c>
      <c r="Q189" s="252"/>
      <c r="R189" s="252"/>
      <c r="S189" s="28"/>
      <c r="T189" s="28"/>
      <c r="U189" s="28"/>
      <c r="V189" s="21"/>
      <c r="W189" s="21"/>
      <c r="X189" s="35"/>
      <c r="Y189" s="298"/>
    </row>
    <row r="190" spans="1:26" s="151" customFormat="1" ht="31.5" hidden="1" customHeight="1" outlineLevel="1" x14ac:dyDescent="0.25">
      <c r="A190" s="287"/>
      <c r="B190" s="288"/>
      <c r="C190" s="24" t="s">
        <v>45</v>
      </c>
      <c r="D190" s="23"/>
      <c r="E190" s="23"/>
      <c r="F190" s="23"/>
      <c r="G190" s="23"/>
      <c r="H190" s="21"/>
      <c r="I190" s="21"/>
      <c r="J190" s="21"/>
      <c r="K190" s="21"/>
      <c r="L190" s="21"/>
      <c r="M190" s="21"/>
      <c r="N190" s="21"/>
      <c r="O190" s="21"/>
      <c r="P190" s="75" t="str">
        <f t="shared" si="95"/>
        <v/>
      </c>
      <c r="Q190" s="252"/>
      <c r="R190" s="252"/>
      <c r="S190" s="21"/>
      <c r="T190" s="21"/>
      <c r="U190" s="21"/>
      <c r="V190" s="21"/>
      <c r="W190" s="21"/>
      <c r="X190" s="22"/>
      <c r="Y190" s="298"/>
    </row>
    <row r="191" spans="1:26" s="151" customFormat="1" ht="47.25" hidden="1" customHeight="1" outlineLevel="1" x14ac:dyDescent="0.25">
      <c r="A191" s="287"/>
      <c r="B191" s="288"/>
      <c r="C191" s="31" t="s">
        <v>65</v>
      </c>
      <c r="D191" s="27"/>
      <c r="E191" s="27"/>
      <c r="F191" s="27"/>
      <c r="G191" s="27"/>
      <c r="H191" s="28"/>
      <c r="I191" s="28"/>
      <c r="J191" s="28"/>
      <c r="K191" s="28"/>
      <c r="L191" s="28"/>
      <c r="M191" s="28"/>
      <c r="N191" s="28"/>
      <c r="O191" s="28"/>
      <c r="P191" s="75" t="str">
        <f t="shared" si="95"/>
        <v/>
      </c>
      <c r="Q191" s="252"/>
      <c r="R191" s="252"/>
      <c r="S191" s="28"/>
      <c r="T191" s="28"/>
      <c r="U191" s="28"/>
      <c r="V191" s="21"/>
      <c r="W191" s="21"/>
      <c r="X191" s="35"/>
      <c r="Y191" s="298"/>
    </row>
    <row r="192" spans="1:26" s="151" customFormat="1" ht="24.95" customHeight="1" x14ac:dyDescent="0.25">
      <c r="A192" s="241" t="s">
        <v>130</v>
      </c>
      <c r="B192" s="290" t="s">
        <v>66</v>
      </c>
      <c r="C192" s="45" t="s">
        <v>31</v>
      </c>
      <c r="D192" s="242"/>
      <c r="E192" s="242"/>
      <c r="F192" s="242"/>
      <c r="G192" s="242"/>
      <c r="H192" s="46">
        <f>H194</f>
        <v>2273</v>
      </c>
      <c r="I192" s="46">
        <f t="shared" ref="I192:O192" si="97">I194</f>
        <v>0</v>
      </c>
      <c r="J192" s="46">
        <f t="shared" si="97"/>
        <v>2000</v>
      </c>
      <c r="K192" s="46">
        <f t="shared" si="97"/>
        <v>273</v>
      </c>
      <c r="L192" s="46">
        <f t="shared" si="97"/>
        <v>1740.56</v>
      </c>
      <c r="M192" s="46">
        <f t="shared" si="97"/>
        <v>0</v>
      </c>
      <c r="N192" s="46">
        <f t="shared" si="97"/>
        <v>1531.69</v>
      </c>
      <c r="O192" s="46">
        <f t="shared" si="97"/>
        <v>208.87</v>
      </c>
      <c r="P192" s="77">
        <f t="shared" si="95"/>
        <v>76.575450945886487</v>
      </c>
      <c r="Q192" s="253" t="s">
        <v>242</v>
      </c>
      <c r="R192" s="253" t="s">
        <v>242</v>
      </c>
      <c r="S192" s="46">
        <f>S194</f>
        <v>2273</v>
      </c>
      <c r="T192" s="46">
        <f t="shared" ref="T192:X192" si="98">T194</f>
        <v>2204.1999999999998</v>
      </c>
      <c r="U192" s="46">
        <f t="shared" si="98"/>
        <v>0</v>
      </c>
      <c r="V192" s="46">
        <f t="shared" si="98"/>
        <v>0</v>
      </c>
      <c r="W192" s="46">
        <f t="shared" si="98"/>
        <v>0</v>
      </c>
      <c r="X192" s="54">
        <f t="shared" si="98"/>
        <v>1</v>
      </c>
      <c r="Y192" s="46"/>
    </row>
    <row r="193" spans="1:25" s="151" customFormat="1" ht="31.5" hidden="1" customHeight="1" x14ac:dyDescent="0.25">
      <c r="A193" s="96"/>
      <c r="B193" s="291"/>
      <c r="C193" s="197" t="s">
        <v>37</v>
      </c>
      <c r="D193" s="27"/>
      <c r="E193" s="27"/>
      <c r="F193" s="27"/>
      <c r="G193" s="27"/>
      <c r="H193" s="21"/>
      <c r="I193" s="21"/>
      <c r="J193" s="21"/>
      <c r="K193" s="21"/>
      <c r="L193" s="21"/>
      <c r="M193" s="21"/>
      <c r="N193" s="21"/>
      <c r="O193" s="21"/>
      <c r="P193" s="75" t="str">
        <f t="shared" si="95"/>
        <v/>
      </c>
      <c r="Q193" s="255"/>
      <c r="R193" s="255"/>
      <c r="S193" s="21"/>
      <c r="T193" s="21"/>
      <c r="U193" s="25"/>
      <c r="V193" s="21"/>
      <c r="W193" s="21"/>
      <c r="X193" s="22"/>
      <c r="Y193" s="189"/>
    </row>
    <row r="194" spans="1:25" s="151" customFormat="1" ht="192.75" customHeight="1" x14ac:dyDescent="0.25">
      <c r="A194" s="97"/>
      <c r="B194" s="292"/>
      <c r="C194" s="197" t="s">
        <v>39</v>
      </c>
      <c r="D194" s="27"/>
      <c r="E194" s="27"/>
      <c r="F194" s="27"/>
      <c r="G194" s="27"/>
      <c r="H194" s="21">
        <f>I194+J194+K194</f>
        <v>2273</v>
      </c>
      <c r="I194" s="21">
        <v>0</v>
      </c>
      <c r="J194" s="21">
        <v>2000</v>
      </c>
      <c r="K194" s="21">
        <v>273</v>
      </c>
      <c r="L194" s="21">
        <f>M194+N194+O194</f>
        <v>1740.56</v>
      </c>
      <c r="M194" s="21">
        <f>M195</f>
        <v>0</v>
      </c>
      <c r="N194" s="21">
        <v>1531.69</v>
      </c>
      <c r="O194" s="21">
        <v>208.87</v>
      </c>
      <c r="P194" s="75">
        <f t="shared" si="95"/>
        <v>76.575450945886487</v>
      </c>
      <c r="Q194" s="254"/>
      <c r="R194" s="254"/>
      <c r="S194" s="21">
        <v>2273</v>
      </c>
      <c r="T194" s="21">
        <v>2204.1999999999998</v>
      </c>
      <c r="U194" s="25">
        <v>0</v>
      </c>
      <c r="V194" s="21"/>
      <c r="W194" s="21"/>
      <c r="X194" s="64">
        <v>1</v>
      </c>
      <c r="Y194" s="189"/>
    </row>
    <row r="195" spans="1:25" ht="45.75" hidden="1" customHeight="1" x14ac:dyDescent="0.2">
      <c r="A195" s="97"/>
      <c r="B195" s="87"/>
      <c r="C195" s="26" t="s">
        <v>128</v>
      </c>
      <c r="D195" s="27"/>
      <c r="E195" s="27"/>
      <c r="F195" s="27"/>
      <c r="G195" s="27"/>
      <c r="H195" s="28">
        <f>I195+J195+K195</f>
        <v>0</v>
      </c>
      <c r="I195" s="28">
        <v>0</v>
      </c>
      <c r="J195" s="28">
        <v>0</v>
      </c>
      <c r="K195" s="28">
        <v>0</v>
      </c>
      <c r="L195" s="28">
        <f>M195+N195+O195</f>
        <v>0</v>
      </c>
      <c r="M195" s="28">
        <v>0</v>
      </c>
      <c r="N195" s="28">
        <v>0</v>
      </c>
      <c r="O195" s="28">
        <v>0</v>
      </c>
      <c r="P195" s="78">
        <v>0</v>
      </c>
      <c r="Q195" s="114" t="s">
        <v>136</v>
      </c>
      <c r="R195" s="114" t="s">
        <v>136</v>
      </c>
      <c r="S195" s="21"/>
      <c r="T195" s="21"/>
      <c r="U195" s="25"/>
      <c r="V195" s="21"/>
      <c r="W195" s="21"/>
      <c r="X195" s="22"/>
      <c r="Y195" s="142"/>
    </row>
    <row r="196" spans="1:25" ht="45.75" hidden="1" customHeight="1" x14ac:dyDescent="0.2">
      <c r="A196" s="96"/>
      <c r="B196" s="86"/>
      <c r="C196" s="197" t="s">
        <v>62</v>
      </c>
      <c r="D196" s="27"/>
      <c r="E196" s="27"/>
      <c r="F196" s="27"/>
      <c r="G196" s="27"/>
      <c r="H196" s="21">
        <f>H197</f>
        <v>0</v>
      </c>
      <c r="I196" s="21">
        <v>0</v>
      </c>
      <c r="J196" s="21">
        <f>J197</f>
        <v>0</v>
      </c>
      <c r="K196" s="21">
        <v>0</v>
      </c>
      <c r="L196" s="21">
        <f>L197</f>
        <v>0</v>
      </c>
      <c r="M196" s="21">
        <v>0</v>
      </c>
      <c r="N196" s="21">
        <f>N197</f>
        <v>0</v>
      </c>
      <c r="O196" s="21">
        <v>0</v>
      </c>
      <c r="P196" s="75" t="str">
        <f t="shared" ref="P196" si="99">IF(H196=0,"",L196/H196*100)</f>
        <v/>
      </c>
      <c r="Q196" s="187"/>
      <c r="R196" s="187"/>
      <c r="S196" s="21"/>
      <c r="T196" s="21"/>
      <c r="U196" s="25"/>
      <c r="V196" s="21"/>
      <c r="W196" s="21"/>
      <c r="X196" s="64"/>
      <c r="Y196" s="142"/>
    </row>
    <row r="197" spans="1:25" ht="45.75" hidden="1" customHeight="1" x14ac:dyDescent="0.2">
      <c r="A197" s="97"/>
      <c r="B197" s="87"/>
      <c r="C197" s="26" t="s">
        <v>128</v>
      </c>
      <c r="D197" s="27"/>
      <c r="E197" s="27"/>
      <c r="F197" s="27"/>
      <c r="G197" s="27"/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78">
        <v>0</v>
      </c>
      <c r="Q197" s="114" t="s">
        <v>136</v>
      </c>
      <c r="R197" s="114" t="s">
        <v>136</v>
      </c>
      <c r="S197" s="21"/>
      <c r="T197" s="21"/>
      <c r="U197" s="25"/>
      <c r="V197" s="21"/>
      <c r="W197" s="21"/>
      <c r="X197" s="22"/>
      <c r="Y197" s="142"/>
    </row>
    <row r="198" spans="1:25" ht="32.25" customHeight="1" x14ac:dyDescent="0.2">
      <c r="A198" s="65"/>
      <c r="B198" s="14"/>
      <c r="C198" s="66"/>
      <c r="D198" s="67"/>
      <c r="E198" s="67"/>
      <c r="F198" s="67"/>
      <c r="G198" s="67"/>
      <c r="H198" s="68"/>
      <c r="I198" s="68"/>
      <c r="J198" s="68"/>
      <c r="K198" s="68"/>
      <c r="L198" s="68"/>
      <c r="M198" s="68"/>
      <c r="N198" s="68"/>
      <c r="O198" s="68"/>
      <c r="P198" s="68"/>
      <c r="Q198" s="69"/>
      <c r="R198" s="69"/>
      <c r="S198" s="70"/>
      <c r="T198" s="70"/>
      <c r="U198" s="71"/>
      <c r="V198" s="70"/>
      <c r="W198" s="70"/>
      <c r="X198" s="72"/>
      <c r="Y198" s="73"/>
    </row>
    <row r="199" spans="1:25" ht="27" customHeight="1" x14ac:dyDescent="0.2">
      <c r="A199" s="65"/>
      <c r="B199" s="14"/>
      <c r="C199" s="66"/>
      <c r="D199" s="67"/>
      <c r="E199" s="67"/>
      <c r="F199" s="67"/>
      <c r="G199" s="67"/>
      <c r="H199" s="68"/>
      <c r="I199" s="68"/>
      <c r="J199" s="68"/>
      <c r="K199" s="68"/>
      <c r="L199" s="68"/>
      <c r="M199" s="68"/>
      <c r="N199" s="68"/>
      <c r="O199" s="68"/>
      <c r="P199" s="68"/>
      <c r="Q199" s="69"/>
      <c r="R199" s="69"/>
      <c r="S199" s="70"/>
      <c r="T199" s="70"/>
      <c r="U199" s="71"/>
      <c r="V199" s="70"/>
      <c r="W199" s="70"/>
      <c r="X199" s="72"/>
      <c r="Y199" s="73"/>
    </row>
    <row r="200" spans="1:25" s="88" customFormat="1" ht="45" customHeight="1" x14ac:dyDescent="0.4">
      <c r="A200" s="98" t="s">
        <v>137</v>
      </c>
      <c r="B200" s="98"/>
      <c r="C200" s="98"/>
      <c r="D200" s="98"/>
      <c r="E200" s="98"/>
      <c r="F200" s="98"/>
      <c r="G200" s="98"/>
      <c r="H200" s="98"/>
      <c r="I200" s="99"/>
      <c r="J200" s="99"/>
      <c r="K200" s="99"/>
      <c r="L200" s="99"/>
      <c r="M200" s="99"/>
      <c r="N200" s="99"/>
      <c r="O200" s="289"/>
      <c r="P200" s="289"/>
      <c r="R200" s="289" t="s">
        <v>68</v>
      </c>
      <c r="S200" s="289"/>
    </row>
    <row r="201" spans="1:25" ht="15.75" x14ac:dyDescent="0.25">
      <c r="A201" s="7"/>
      <c r="P201" s="8"/>
    </row>
    <row r="202" spans="1:25" ht="23.25" customHeight="1" x14ac:dyDescent="0.25">
      <c r="A202" s="7"/>
      <c r="P202" s="8"/>
    </row>
    <row r="203" spans="1:25" s="89" customFormat="1" ht="24.75" customHeight="1" x14ac:dyDescent="0.3">
      <c r="B203" s="89" t="s">
        <v>181</v>
      </c>
      <c r="C203" s="90"/>
      <c r="D203" s="90"/>
      <c r="H203" s="165"/>
      <c r="I203" s="165"/>
      <c r="P203" s="91"/>
      <c r="R203" s="92"/>
    </row>
    <row r="204" spans="1:25" s="89" customFormat="1" ht="20.25" customHeight="1" x14ac:dyDescent="0.3">
      <c r="B204" s="89" t="s">
        <v>182</v>
      </c>
      <c r="C204" s="90"/>
      <c r="D204" s="90"/>
      <c r="H204" s="165"/>
      <c r="I204" s="165"/>
      <c r="P204" s="91"/>
      <c r="R204" s="92"/>
    </row>
    <row r="205" spans="1:25" s="58" customFormat="1" ht="41.25" customHeight="1" x14ac:dyDescent="0.3">
      <c r="A205" s="89"/>
      <c r="B205" s="89" t="s">
        <v>131</v>
      </c>
    </row>
    <row r="206" spans="1:25" s="58" customFormat="1" ht="20.25" customHeight="1" x14ac:dyDescent="0.3">
      <c r="A206" s="89"/>
      <c r="B206" s="89" t="s">
        <v>132</v>
      </c>
    </row>
    <row r="207" spans="1:25" ht="44.25" customHeight="1" x14ac:dyDescent="0.2">
      <c r="A207" s="65"/>
      <c r="B207" s="14"/>
      <c r="C207" s="66"/>
      <c r="D207" s="67"/>
      <c r="E207" s="67"/>
      <c r="F207" s="67"/>
      <c r="G207" s="67"/>
      <c r="H207" s="68"/>
      <c r="I207" s="68"/>
      <c r="J207" s="68"/>
      <c r="K207" s="68"/>
      <c r="L207" s="68"/>
      <c r="M207" s="68"/>
      <c r="N207" s="68"/>
      <c r="O207" s="68"/>
      <c r="P207" s="68"/>
      <c r="Q207" s="69"/>
      <c r="R207" s="69"/>
      <c r="S207" s="70"/>
      <c r="T207" s="70"/>
      <c r="U207" s="71"/>
      <c r="V207" s="70"/>
      <c r="W207" s="70"/>
      <c r="X207" s="72"/>
      <c r="Y207" s="73"/>
    </row>
    <row r="208" spans="1:25" ht="44.25" hidden="1" customHeight="1" x14ac:dyDescent="0.2">
      <c r="A208" s="65"/>
      <c r="B208" s="122"/>
      <c r="C208" s="66" t="s">
        <v>166</v>
      </c>
      <c r="D208" s="67"/>
      <c r="E208" s="67"/>
      <c r="F208" s="67"/>
      <c r="G208" s="67"/>
      <c r="H208" s="68"/>
      <c r="I208" s="68"/>
      <c r="J208" s="68"/>
      <c r="K208" s="68"/>
      <c r="L208" s="68"/>
      <c r="M208" s="68"/>
      <c r="N208" s="68"/>
      <c r="O208" s="68"/>
      <c r="P208" s="68"/>
      <c r="Q208" s="69"/>
      <c r="R208" s="69"/>
      <c r="S208" s="70"/>
      <c r="T208" s="70"/>
      <c r="U208" s="71"/>
      <c r="V208" s="70"/>
      <c r="W208" s="70"/>
      <c r="X208" s="72"/>
      <c r="Y208" s="73"/>
    </row>
    <row r="209" spans="1:25" ht="23.25" customHeight="1" x14ac:dyDescent="0.2">
      <c r="A209" s="13"/>
      <c r="B209" s="14"/>
      <c r="C209" s="3"/>
      <c r="D209" s="15"/>
      <c r="E209" s="15"/>
      <c r="F209" s="15"/>
      <c r="G209" s="15"/>
      <c r="H209" s="4"/>
      <c r="I209" s="4"/>
      <c r="J209" s="4"/>
      <c r="K209" s="4"/>
      <c r="L209" s="4"/>
      <c r="M209" s="4"/>
      <c r="N209" s="4"/>
      <c r="O209" s="4"/>
      <c r="P209" s="4"/>
      <c r="Q209" s="5"/>
      <c r="R209" s="5"/>
      <c r="S209" s="5"/>
      <c r="T209" s="5"/>
      <c r="U209" s="5"/>
      <c r="V209" s="6"/>
      <c r="W209" s="5"/>
      <c r="X209" s="5"/>
      <c r="Y209" s="16"/>
    </row>
    <row r="210" spans="1:25" ht="12.75" customHeight="1" x14ac:dyDescent="0.2">
      <c r="A210" s="19"/>
    </row>
    <row r="211" spans="1:25" ht="12.75" customHeight="1" x14ac:dyDescent="0.2">
      <c r="A211" s="1" t="s">
        <v>69</v>
      </c>
    </row>
    <row r="212" spans="1:25" ht="12.75" customHeight="1" x14ac:dyDescent="0.2">
      <c r="A212" s="1" t="s">
        <v>70</v>
      </c>
    </row>
    <row r="215" spans="1:25" x14ac:dyDescent="0.2">
      <c r="R215" s="1">
        <v>31</v>
      </c>
      <c r="S215" s="1">
        <v>89</v>
      </c>
    </row>
    <row r="216" spans="1:25" x14ac:dyDescent="0.2">
      <c r="M216" s="55"/>
      <c r="O216" s="55"/>
      <c r="Q216" s="55"/>
      <c r="R216" s="55"/>
    </row>
    <row r="217" spans="1:25" ht="23.25" customHeight="1" x14ac:dyDescent="0.3">
      <c r="N217" s="143"/>
      <c r="O217" s="143" t="s">
        <v>37</v>
      </c>
      <c r="P217" s="143"/>
      <c r="Q217" s="144"/>
      <c r="R217" s="148">
        <f>H151+H140+H124+H121+H119+H56+H13+H167</f>
        <v>6889808.6200000001</v>
      </c>
      <c r="S217" s="145">
        <f>L13+L56+L119+L121+L124+L140+L151+L167</f>
        <v>4351877.6400000006</v>
      </c>
      <c r="T217" s="143"/>
    </row>
    <row r="218" spans="1:25" ht="23.25" customHeight="1" x14ac:dyDescent="0.3">
      <c r="N218" s="143"/>
      <c r="O218" s="143" t="s">
        <v>38</v>
      </c>
      <c r="P218" s="143"/>
      <c r="Q218" s="144"/>
      <c r="R218" s="146">
        <f>H20+H78+H127</f>
        <v>206245.75999999998</v>
      </c>
      <c r="S218" s="147">
        <f>L20+L78+L127</f>
        <v>203865.49</v>
      </c>
      <c r="T218" s="143"/>
    </row>
    <row r="219" spans="1:25" ht="23.25" customHeight="1" x14ac:dyDescent="0.3">
      <c r="N219" s="143"/>
      <c r="O219" s="143" t="s">
        <v>39</v>
      </c>
      <c r="P219" s="143"/>
      <c r="Q219" s="144"/>
      <c r="R219" s="146">
        <f>H33+H91+H129+H194</f>
        <v>354823.31</v>
      </c>
      <c r="S219" s="147">
        <f>L33+L91+L129+L194</f>
        <v>349858.29000000004</v>
      </c>
      <c r="T219" s="143"/>
    </row>
    <row r="220" spans="1:25" ht="23.25" customHeight="1" x14ac:dyDescent="0.3">
      <c r="N220" s="143"/>
      <c r="O220" s="143" t="s">
        <v>40</v>
      </c>
      <c r="P220" s="143"/>
      <c r="Q220" s="144"/>
      <c r="R220" s="146">
        <f>H37+H97+H131</f>
        <v>298878.67</v>
      </c>
      <c r="S220" s="147">
        <f>L37+L97+L131</f>
        <v>295893.11000000004</v>
      </c>
      <c r="T220" s="143">
        <v>36857.96</v>
      </c>
    </row>
    <row r="221" spans="1:25" ht="23.25" customHeight="1" x14ac:dyDescent="0.3">
      <c r="N221" s="143"/>
      <c r="O221" s="143" t="s">
        <v>41</v>
      </c>
      <c r="P221" s="143"/>
      <c r="Q221" s="144"/>
      <c r="R221" s="146">
        <f>H45+H102+H133</f>
        <v>288692.64</v>
      </c>
      <c r="S221" s="147">
        <f>L45+L102+L133</f>
        <v>262508.73</v>
      </c>
      <c r="T221" s="143">
        <v>28002.66</v>
      </c>
    </row>
    <row r="222" spans="1:25" ht="23.25" customHeight="1" x14ac:dyDescent="0.3">
      <c r="N222" s="143"/>
      <c r="O222" s="143" t="s">
        <v>44</v>
      </c>
      <c r="P222" s="143"/>
      <c r="Q222" s="144"/>
      <c r="R222" s="146">
        <f>H47+H104+H136</f>
        <v>318389.09000000003</v>
      </c>
      <c r="S222" s="147">
        <f>L47+L104+L136</f>
        <v>316990.39</v>
      </c>
      <c r="T222" s="143">
        <v>34764.75</v>
      </c>
    </row>
    <row r="223" spans="1:25" ht="23.25" customHeight="1" x14ac:dyDescent="0.3">
      <c r="N223" s="143"/>
      <c r="O223" s="143" t="s">
        <v>45</v>
      </c>
      <c r="P223" s="143"/>
      <c r="Q223" s="144"/>
      <c r="R223" s="146">
        <f>H53+H118+H138</f>
        <v>315869.23</v>
      </c>
      <c r="S223" s="147">
        <f>L53+L118+L138</f>
        <v>315007.06</v>
      </c>
      <c r="T223" s="143"/>
    </row>
    <row r="224" spans="1:25" ht="18.75" x14ac:dyDescent="0.3">
      <c r="N224" s="143"/>
      <c r="O224" s="143"/>
      <c r="P224" s="143"/>
      <c r="Q224" s="143"/>
      <c r="R224" s="145">
        <f>R223+R222+R221+R220+R219+R218</f>
        <v>1782898.7000000002</v>
      </c>
      <c r="S224" s="143"/>
      <c r="T224" s="143"/>
    </row>
    <row r="225" spans="14:20" ht="18.75" x14ac:dyDescent="0.3">
      <c r="N225" s="143"/>
      <c r="O225" s="143"/>
      <c r="P225" s="143"/>
      <c r="Q225" s="143"/>
      <c r="R225" s="143"/>
      <c r="S225" s="143"/>
      <c r="T225" s="143"/>
    </row>
    <row r="226" spans="14:20" ht="18.75" x14ac:dyDescent="0.3">
      <c r="N226" s="143"/>
      <c r="O226" s="143" t="s">
        <v>62</v>
      </c>
      <c r="P226" s="143"/>
      <c r="Q226" s="143"/>
      <c r="R226" s="148">
        <f>H174+H172+H170</f>
        <v>236727.83</v>
      </c>
      <c r="S226" s="148">
        <f>L170+L172+L174</f>
        <v>236391.09</v>
      </c>
      <c r="T226" s="143"/>
    </row>
    <row r="227" spans="14:20" ht="18.75" x14ac:dyDescent="0.3">
      <c r="N227" s="143"/>
      <c r="O227" s="143"/>
      <c r="P227" s="143"/>
      <c r="Q227" s="143"/>
      <c r="R227" s="145">
        <f>R224+R226</f>
        <v>2019626.5300000003</v>
      </c>
      <c r="S227" s="143"/>
      <c r="T227" s="143"/>
    </row>
    <row r="228" spans="14:20" ht="18.75" x14ac:dyDescent="0.3">
      <c r="N228" s="143"/>
      <c r="O228" s="143"/>
      <c r="P228" s="143"/>
      <c r="Q228" s="143"/>
      <c r="R228" s="143"/>
      <c r="S228" s="143"/>
      <c r="T228" s="143"/>
    </row>
    <row r="229" spans="14:20" ht="18.75" x14ac:dyDescent="0.3">
      <c r="N229" s="143"/>
      <c r="O229" s="143"/>
      <c r="P229" s="143"/>
      <c r="Q229" s="143"/>
      <c r="R229" s="143"/>
      <c r="S229" s="143"/>
      <c r="T229" s="143"/>
    </row>
    <row r="230" spans="14:20" ht="18.75" x14ac:dyDescent="0.3">
      <c r="N230" s="143"/>
      <c r="O230" s="143"/>
      <c r="P230" s="143"/>
      <c r="Q230" s="143"/>
      <c r="R230" s="143"/>
      <c r="S230" s="143"/>
      <c r="T230" s="143"/>
    </row>
    <row r="231" spans="14:20" ht="18.75" x14ac:dyDescent="0.3">
      <c r="N231" s="143"/>
      <c r="O231" s="143"/>
      <c r="P231" s="143"/>
      <c r="Q231" s="143"/>
      <c r="R231" s="143"/>
      <c r="S231" s="145">
        <f>S223+S222+S221+S220+S219+S218</f>
        <v>1744123.07</v>
      </c>
      <c r="T231" s="145">
        <f>S223+T222+T221+T220+S219+S218</f>
        <v>968356.21</v>
      </c>
    </row>
  </sheetData>
  <mergeCells count="181">
    <mergeCell ref="T175:T176"/>
    <mergeCell ref="U175:U176"/>
    <mergeCell ref="R173:R174"/>
    <mergeCell ref="S173:S174"/>
    <mergeCell ref="T173:T174"/>
    <mergeCell ref="U39:U42"/>
    <mergeCell ref="X39:X42"/>
    <mergeCell ref="Y39:Y42"/>
    <mergeCell ref="S98:S100"/>
    <mergeCell ref="T98:T100"/>
    <mergeCell ref="U98:U100"/>
    <mergeCell ref="X98:X100"/>
    <mergeCell ref="Y98:Y100"/>
    <mergeCell ref="T105:T110"/>
    <mergeCell ref="U105:U110"/>
    <mergeCell ref="X105:X110"/>
    <mergeCell ref="Y105:Y110"/>
    <mergeCell ref="U57:U72"/>
    <mergeCell ref="X57:X72"/>
    <mergeCell ref="Y57:Y72"/>
    <mergeCell ref="S57:S72"/>
    <mergeCell ref="T57:T72"/>
    <mergeCell ref="S93:Y93"/>
    <mergeCell ref="X149:X150"/>
    <mergeCell ref="C22:P22"/>
    <mergeCell ref="S22:Y22"/>
    <mergeCell ref="B33:B34"/>
    <mergeCell ref="A33:A34"/>
    <mergeCell ref="C35:P35"/>
    <mergeCell ref="S35:Y35"/>
    <mergeCell ref="B12:B14"/>
    <mergeCell ref="R149:R150"/>
    <mergeCell ref="A87:A89"/>
    <mergeCell ref="B55:B56"/>
    <mergeCell ref="A55:A56"/>
    <mergeCell ref="B58:B62"/>
    <mergeCell ref="A119:A120"/>
    <mergeCell ref="B119:B120"/>
    <mergeCell ref="Q119:Q120"/>
    <mergeCell ref="R119:R120"/>
    <mergeCell ref="A121:A123"/>
    <mergeCell ref="B121:B123"/>
    <mergeCell ref="Q121:Q122"/>
    <mergeCell ref="A58:A62"/>
    <mergeCell ref="B63:B67"/>
    <mergeCell ref="A63:A67"/>
    <mergeCell ref="A99:A100"/>
    <mergeCell ref="B99:B100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U7:U8"/>
    <mergeCell ref="P7:P8"/>
    <mergeCell ref="Q7:Q8"/>
    <mergeCell ref="R7:R8"/>
    <mergeCell ref="S7:S8"/>
    <mergeCell ref="T7:T8"/>
    <mergeCell ref="X175:X176"/>
    <mergeCell ref="Y175:Y176"/>
    <mergeCell ref="T169:T170"/>
    <mergeCell ref="U169:U170"/>
    <mergeCell ref="X169:X170"/>
    <mergeCell ref="Y169:Y170"/>
    <mergeCell ref="Y171:Y172"/>
    <mergeCell ref="Q192:Q194"/>
    <mergeCell ref="R192:R194"/>
    <mergeCell ref="Q169:Q170"/>
    <mergeCell ref="R169:R170"/>
    <mergeCell ref="Y180:Y191"/>
    <mergeCell ref="Y173:Y174"/>
    <mergeCell ref="U173:U174"/>
    <mergeCell ref="X173:X174"/>
    <mergeCell ref="Q171:Q172"/>
    <mergeCell ref="Q178:Q191"/>
    <mergeCell ref="R171:R172"/>
    <mergeCell ref="X171:X172"/>
    <mergeCell ref="Q175:Q177"/>
    <mergeCell ref="R175:R177"/>
    <mergeCell ref="S171:S172"/>
    <mergeCell ref="T171:T172"/>
    <mergeCell ref="U171:U172"/>
    <mergeCell ref="A178:A191"/>
    <mergeCell ref="B178:B191"/>
    <mergeCell ref="A175:A177"/>
    <mergeCell ref="R200:S200"/>
    <mergeCell ref="R178:R191"/>
    <mergeCell ref="O200:P200"/>
    <mergeCell ref="B192:B194"/>
    <mergeCell ref="S169:S170"/>
    <mergeCell ref="B164:B165"/>
    <mergeCell ref="Q164:Q165"/>
    <mergeCell ref="R164:R165"/>
    <mergeCell ref="B169:B170"/>
    <mergeCell ref="B175:B177"/>
    <mergeCell ref="S175:S176"/>
    <mergeCell ref="Q173:Q174"/>
    <mergeCell ref="A169:A170"/>
    <mergeCell ref="A173:A174"/>
    <mergeCell ref="B173:B174"/>
    <mergeCell ref="A164:A165"/>
    <mergeCell ref="B166:B167"/>
    <mergeCell ref="A166:A167"/>
    <mergeCell ref="Q166:Q167"/>
    <mergeCell ref="R166:R167"/>
    <mergeCell ref="C93:P93"/>
    <mergeCell ref="B106:B107"/>
    <mergeCell ref="A106:A107"/>
    <mergeCell ref="A111:A114"/>
    <mergeCell ref="R151:R152"/>
    <mergeCell ref="A43:A44"/>
    <mergeCell ref="B43:B44"/>
    <mergeCell ref="B37:B38"/>
    <mergeCell ref="A37:A38"/>
    <mergeCell ref="A151:A152"/>
    <mergeCell ref="B151:B152"/>
    <mergeCell ref="Q151:Q152"/>
    <mergeCell ref="A140:A148"/>
    <mergeCell ref="B140:B148"/>
    <mergeCell ref="A149:A150"/>
    <mergeCell ref="B149:B150"/>
    <mergeCell ref="Q149:Q150"/>
    <mergeCell ref="B91:B92"/>
    <mergeCell ref="B40:B42"/>
    <mergeCell ref="A40:A42"/>
    <mergeCell ref="A91:A92"/>
    <mergeCell ref="B124:B136"/>
    <mergeCell ref="B108:B110"/>
    <mergeCell ref="A108:A110"/>
    <mergeCell ref="A23:A28"/>
    <mergeCell ref="A159:A163"/>
    <mergeCell ref="A154:A157"/>
    <mergeCell ref="B154:B157"/>
    <mergeCell ref="A171:A172"/>
    <mergeCell ref="B171:B172"/>
    <mergeCell ref="B159:B163"/>
    <mergeCell ref="A29:A31"/>
    <mergeCell ref="B29:B31"/>
    <mergeCell ref="B80:B86"/>
    <mergeCell ref="A80:A86"/>
    <mergeCell ref="B87:B89"/>
    <mergeCell ref="B111:B114"/>
    <mergeCell ref="A115:A117"/>
    <mergeCell ref="B115:B117"/>
    <mergeCell ref="Y13:Y14"/>
    <mergeCell ref="S142:Y142"/>
    <mergeCell ref="B45:B46"/>
    <mergeCell ref="A45:A46"/>
    <mergeCell ref="S123:Y123"/>
    <mergeCell ref="Q124:Q125"/>
    <mergeCell ref="R124:R125"/>
    <mergeCell ref="Q140:Q141"/>
    <mergeCell ref="R140:R141"/>
    <mergeCell ref="S126:Y126"/>
    <mergeCell ref="Q55:Q77"/>
    <mergeCell ref="R55:R77"/>
    <mergeCell ref="Q12:Q53"/>
    <mergeCell ref="R12:R53"/>
    <mergeCell ref="R121:R122"/>
    <mergeCell ref="B47:B48"/>
    <mergeCell ref="A47:A48"/>
    <mergeCell ref="B68:B71"/>
    <mergeCell ref="A68:A71"/>
    <mergeCell ref="A74:A77"/>
    <mergeCell ref="B74:B77"/>
    <mergeCell ref="S39:S42"/>
    <mergeCell ref="T39:T42"/>
    <mergeCell ref="B23:B28"/>
  </mergeCells>
  <pageMargins left="0.31496062992125984" right="0" top="0.70866141732283472" bottom="0.31496062992125984" header="0.23622047244094491" footer="0.15748031496062992"/>
  <pageSetup paperSize="9" scale="39" fitToHeight="8" orientation="landscape" blackAndWhite="1" r:id="rId1"/>
  <rowBreaks count="1" manualBreakCount="1">
    <brk id="54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showZeros="0" zoomScale="60" zoomScaleNormal="60" workbookViewId="0">
      <pane xSplit="3" ySplit="9" topLeftCell="D70" activePane="bottomRight" state="frozen"/>
      <selection activeCell="Q6" sqref="Q6:R7"/>
      <selection pane="topRight" activeCell="Q6" sqref="Q6:R7"/>
      <selection pane="bottomLeft" activeCell="Q6" sqref="Q6:R7"/>
      <selection pane="bottomRight" activeCell="M87" sqref="M87"/>
    </sheetView>
  </sheetViews>
  <sheetFormatPr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6.42578125" style="11" customWidth="1"/>
    <col min="6" max="6" width="14.7109375" style="11" customWidth="1"/>
    <col min="7" max="7" width="16" style="49" customWidth="1"/>
    <col min="8" max="8" width="14.42578125" style="11" customWidth="1"/>
    <col min="9" max="9" width="14.140625" style="11" customWidth="1"/>
    <col min="10" max="10" width="15.42578125" style="11" customWidth="1" collapsed="1"/>
    <col min="11" max="11" width="26.42578125" style="11" customWidth="1"/>
    <col min="12" max="16384" width="9.140625" style="11"/>
  </cols>
  <sheetData>
    <row r="1" spans="1:11" ht="19.5" customHeight="1" x14ac:dyDescent="0.3">
      <c r="A1" s="18"/>
      <c r="I1" s="18"/>
      <c r="J1" s="112" t="s">
        <v>71</v>
      </c>
    </row>
    <row r="2" spans="1:11" ht="29.25" customHeight="1" x14ac:dyDescent="0.3">
      <c r="A2" s="318" t="s">
        <v>72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1" ht="39" customHeight="1" x14ac:dyDescent="0.2">
      <c r="A3" s="319" t="s">
        <v>73</v>
      </c>
      <c r="B3" s="320"/>
      <c r="C3" s="320"/>
      <c r="D3" s="320"/>
      <c r="E3" s="320"/>
      <c r="F3" s="320"/>
      <c r="G3" s="320"/>
      <c r="H3" s="320"/>
      <c r="I3" s="320"/>
      <c r="J3" s="320"/>
    </row>
    <row r="4" spans="1:11" ht="18.75" x14ac:dyDescent="0.3">
      <c r="A4" s="321" t="s">
        <v>265</v>
      </c>
      <c r="B4" s="321"/>
      <c r="C4" s="321"/>
      <c r="D4" s="321"/>
      <c r="E4" s="321"/>
      <c r="F4" s="321"/>
      <c r="G4" s="321"/>
      <c r="H4" s="321"/>
      <c r="I4" s="321"/>
      <c r="J4" s="321"/>
    </row>
    <row r="5" spans="1:11" ht="28.5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1" ht="15.75" customHeight="1" x14ac:dyDescent="0.2">
      <c r="A6" s="322" t="s">
        <v>74</v>
      </c>
      <c r="B6" s="322" t="s">
        <v>75</v>
      </c>
      <c r="C6" s="322" t="s">
        <v>76</v>
      </c>
      <c r="D6" s="322" t="s">
        <v>77</v>
      </c>
      <c r="E6" s="322"/>
      <c r="F6" s="322"/>
      <c r="G6" s="322"/>
      <c r="H6" s="322"/>
      <c r="I6" s="322"/>
      <c r="J6" s="322"/>
    </row>
    <row r="7" spans="1:11" ht="18.75" customHeight="1" x14ac:dyDescent="0.2">
      <c r="A7" s="322"/>
      <c r="B7" s="322"/>
      <c r="C7" s="322"/>
      <c r="D7" s="322" t="s">
        <v>78</v>
      </c>
      <c r="E7" s="322" t="s">
        <v>79</v>
      </c>
      <c r="F7" s="322"/>
      <c r="G7" s="322"/>
      <c r="H7" s="302" t="s">
        <v>80</v>
      </c>
      <c r="I7" s="302" t="s">
        <v>81</v>
      </c>
      <c r="J7" s="302" t="s">
        <v>82</v>
      </c>
    </row>
    <row r="8" spans="1:11" ht="15" x14ac:dyDescent="0.2">
      <c r="A8" s="322"/>
      <c r="B8" s="322"/>
      <c r="C8" s="322"/>
      <c r="D8" s="322"/>
      <c r="E8" s="302" t="s">
        <v>83</v>
      </c>
      <c r="F8" s="302" t="s">
        <v>84</v>
      </c>
      <c r="G8" s="323"/>
      <c r="H8" s="302"/>
      <c r="I8" s="302"/>
      <c r="J8" s="302"/>
    </row>
    <row r="9" spans="1:11" ht="100.5" customHeight="1" x14ac:dyDescent="0.2">
      <c r="A9" s="322"/>
      <c r="B9" s="322"/>
      <c r="C9" s="322"/>
      <c r="D9" s="322"/>
      <c r="E9" s="323"/>
      <c r="F9" s="125" t="s">
        <v>85</v>
      </c>
      <c r="G9" s="50" t="s">
        <v>86</v>
      </c>
      <c r="H9" s="324"/>
      <c r="I9" s="324"/>
      <c r="J9" s="324"/>
    </row>
    <row r="10" spans="1:11" ht="31.5" customHeight="1" x14ac:dyDescent="0.2">
      <c r="A10" s="42">
        <v>1</v>
      </c>
      <c r="B10" s="42">
        <v>2</v>
      </c>
      <c r="C10" s="42">
        <f>B10+1</f>
        <v>3</v>
      </c>
      <c r="D10" s="42">
        <f t="shared" ref="D10:J10" si="0">C10+1</f>
        <v>4</v>
      </c>
      <c r="E10" s="42">
        <f t="shared" si="0"/>
        <v>5</v>
      </c>
      <c r="F10" s="42">
        <f t="shared" si="0"/>
        <v>6</v>
      </c>
      <c r="G10" s="51">
        <f t="shared" si="0"/>
        <v>7</v>
      </c>
      <c r="H10" s="42">
        <f t="shared" si="0"/>
        <v>8</v>
      </c>
      <c r="I10" s="42">
        <f t="shared" si="0"/>
        <v>9</v>
      </c>
      <c r="J10" s="42">
        <f t="shared" si="0"/>
        <v>10</v>
      </c>
    </row>
    <row r="11" spans="1:11" ht="28.5" customHeight="1" x14ac:dyDescent="0.2">
      <c r="A11" s="322" t="s">
        <v>87</v>
      </c>
      <c r="B11" s="275" t="s">
        <v>88</v>
      </c>
      <c r="C11" s="116" t="s">
        <v>31</v>
      </c>
      <c r="D11" s="117">
        <f>D12+D13+D14+D15</f>
        <v>6463920.8300000001</v>
      </c>
      <c r="E11" s="117">
        <f>E13+E14+E15+E12</f>
        <v>8997833.5199999977</v>
      </c>
      <c r="F11" s="117">
        <f>F12+F13+F14+F15</f>
        <v>8909435.1499999985</v>
      </c>
      <c r="G11" s="117">
        <f t="shared" ref="G11" si="1">G13+G14+G15+G12</f>
        <v>88398.37</v>
      </c>
      <c r="H11" s="117">
        <f>H13+H14+H15+H12</f>
        <v>6428165.1500000004</v>
      </c>
      <c r="I11" s="117">
        <f t="shared" ref="I11:I19" si="2">IF(ISNUMBER(1/D11),H11/D11*100,"")</f>
        <v>99.446842234916417</v>
      </c>
      <c r="J11" s="117">
        <f>IF(ISNUMBER(1/E11),H11/E11*100,"")</f>
        <v>71.441254561020173</v>
      </c>
      <c r="K11" s="56">
        <f>H11-H15</f>
        <v>6332391.8000000007</v>
      </c>
    </row>
    <row r="12" spans="1:11" ht="28.5" customHeight="1" x14ac:dyDescent="0.2">
      <c r="A12" s="322"/>
      <c r="B12" s="275"/>
      <c r="C12" s="100" t="s">
        <v>89</v>
      </c>
      <c r="D12" s="48">
        <f t="shared" ref="D12:E14" si="3">D17+D77+D102+D107</f>
        <v>0</v>
      </c>
      <c r="E12" s="74">
        <f t="shared" si="3"/>
        <v>0</v>
      </c>
      <c r="F12" s="74">
        <f>F17+F77+F102</f>
        <v>0</v>
      </c>
      <c r="G12" s="74">
        <f>G17+G77+G102+G107</f>
        <v>0</v>
      </c>
      <c r="H12" s="74">
        <f>H17+H77+H102</f>
        <v>0</v>
      </c>
      <c r="I12" s="48" t="str">
        <f t="shared" si="2"/>
        <v/>
      </c>
      <c r="J12" s="48" t="str">
        <f>IF(ISNUMBER(1/E12),H12/E12*100,"")</f>
        <v/>
      </c>
      <c r="K12" s="56"/>
    </row>
    <row r="13" spans="1:11" ht="28.5" customHeight="1" x14ac:dyDescent="0.2">
      <c r="A13" s="322"/>
      <c r="B13" s="275"/>
      <c r="C13" s="100" t="s">
        <v>90</v>
      </c>
      <c r="D13" s="48">
        <f t="shared" si="3"/>
        <v>6135446.8899999997</v>
      </c>
      <c r="E13" s="74">
        <f>E18+E78+E103+E108</f>
        <v>8635113.5499999989</v>
      </c>
      <c r="F13" s="74">
        <f>F18+F78+F103+F108</f>
        <v>8635113.5499999989</v>
      </c>
      <c r="G13" s="74">
        <f>G18+G78+G103+G108</f>
        <v>0</v>
      </c>
      <c r="H13" s="74">
        <f>H18+H78+H103+H108</f>
        <v>6065172.4100000011</v>
      </c>
      <c r="I13" s="48">
        <f t="shared" si="2"/>
        <v>98.854615136274148</v>
      </c>
      <c r="J13" s="48">
        <f>IF(ISNUMBER(1/E13),H13/E13*100,"")</f>
        <v>70.238478913806546</v>
      </c>
      <c r="K13" s="56">
        <f>H11-H15</f>
        <v>6332391.8000000007</v>
      </c>
    </row>
    <row r="14" spans="1:11" ht="28.5" customHeight="1" x14ac:dyDescent="0.2">
      <c r="A14" s="322"/>
      <c r="B14" s="275"/>
      <c r="C14" s="100" t="s">
        <v>91</v>
      </c>
      <c r="D14" s="48">
        <f t="shared" si="3"/>
        <v>240075.57</v>
      </c>
      <c r="E14" s="74">
        <f t="shared" si="3"/>
        <v>274321.60000000003</v>
      </c>
      <c r="F14" s="74">
        <f>F19+F79+F104+F109</f>
        <v>274321.60000000003</v>
      </c>
      <c r="G14" s="74">
        <f>G19+G79+G104+G109</f>
        <v>0</v>
      </c>
      <c r="H14" s="74">
        <f>H19+H79+H104+H109</f>
        <v>267219.39</v>
      </c>
      <c r="I14" s="48">
        <f t="shared" si="2"/>
        <v>111.30636490834948</v>
      </c>
      <c r="J14" s="48">
        <f t="shared" ref="J14:J19" si="4">IF(ISNUMBER(1/E14),H14/E14*100,"")</f>
        <v>97.41099133280062</v>
      </c>
      <c r="K14" s="56">
        <f>E11-E15</f>
        <v>8909435.1499999985</v>
      </c>
    </row>
    <row r="15" spans="1:11" ht="28.5" customHeight="1" x14ac:dyDescent="0.2">
      <c r="A15" s="322"/>
      <c r="B15" s="275"/>
      <c r="C15" s="100" t="s">
        <v>92</v>
      </c>
      <c r="D15" s="48">
        <f>D20+D80+D105+D110</f>
        <v>88398.37</v>
      </c>
      <c r="E15" s="74">
        <f>F15+G15</f>
        <v>88398.37</v>
      </c>
      <c r="F15" s="74">
        <f>F20+F80+F105+F110</f>
        <v>0</v>
      </c>
      <c r="G15" s="74">
        <f>G76</f>
        <v>88398.37</v>
      </c>
      <c r="H15" s="74">
        <f>H20+H80+H105+H110</f>
        <v>95773.35</v>
      </c>
      <c r="I15" s="48">
        <f t="shared" si="2"/>
        <v>108.34289139041819</v>
      </c>
      <c r="J15" s="48">
        <f>IF(ISNUMBER(1/E15),H15/E15*100,"")</f>
        <v>108.34289139041819</v>
      </c>
      <c r="K15" s="56"/>
    </row>
    <row r="16" spans="1:11" ht="28.5" customHeight="1" x14ac:dyDescent="0.2">
      <c r="A16" s="322" t="s">
        <v>93</v>
      </c>
      <c r="B16" s="275" t="s">
        <v>94</v>
      </c>
      <c r="C16" s="116" t="s">
        <v>31</v>
      </c>
      <c r="D16" s="117">
        <f>D17+D18+D19+D20</f>
        <v>6158204.6299999999</v>
      </c>
      <c r="E16" s="117">
        <f>E17+E18+E19+E20</f>
        <v>8670434.3199999984</v>
      </c>
      <c r="F16" s="117">
        <f>E16-G16</f>
        <v>8670434.3199999984</v>
      </c>
      <c r="G16" s="117">
        <f t="shared" ref="G16" si="5">G18+G19+G20+G17</f>
        <v>0</v>
      </c>
      <c r="H16" s="117">
        <f>H17+H18+H19+H20</f>
        <v>6094260.1500000004</v>
      </c>
      <c r="I16" s="117">
        <f t="shared" si="2"/>
        <v>98.961637622619904</v>
      </c>
      <c r="J16" s="117">
        <f t="shared" si="4"/>
        <v>70.287830171810839</v>
      </c>
      <c r="K16" s="56"/>
    </row>
    <row r="17" spans="1:11" ht="28.5" customHeight="1" x14ac:dyDescent="0.2">
      <c r="A17" s="322"/>
      <c r="B17" s="275"/>
      <c r="C17" s="100" t="s">
        <v>89</v>
      </c>
      <c r="D17" s="74">
        <v>0</v>
      </c>
      <c r="E17" s="48">
        <f>E22+E27+E32+E37+E42+E47+E52+E57+E62+E67</f>
        <v>0</v>
      </c>
      <c r="F17" s="48">
        <f t="shared" ref="F17:F88" si="6">E17-G17</f>
        <v>0</v>
      </c>
      <c r="G17" s="48"/>
      <c r="H17" s="74">
        <f>H22+H27+H32+H37+H42+H47+H52+H57+H62+H67</f>
        <v>0</v>
      </c>
      <c r="I17" s="48" t="str">
        <f t="shared" si="2"/>
        <v/>
      </c>
      <c r="J17" s="48" t="str">
        <f t="shared" si="4"/>
        <v/>
      </c>
      <c r="K17" s="56"/>
    </row>
    <row r="18" spans="1:11" ht="28.5" customHeight="1" x14ac:dyDescent="0.2">
      <c r="A18" s="322"/>
      <c r="B18" s="275"/>
      <c r="C18" s="100" t="s">
        <v>90</v>
      </c>
      <c r="D18" s="74">
        <v>5927748.0599999996</v>
      </c>
      <c r="E18" s="48">
        <f>E23+E28+E33+E38+E43+E48+E53+E58+E63+E68+E73</f>
        <v>8427414.7199999988</v>
      </c>
      <c r="F18" s="48">
        <f t="shared" si="6"/>
        <v>8427414.7199999988</v>
      </c>
      <c r="G18" s="48"/>
      <c r="H18" s="74">
        <f>H23+H28+H33+H38+H43+H48+H53+H58+H63+H68+H73</f>
        <v>5857941.8900000006</v>
      </c>
      <c r="I18" s="48">
        <f t="shared" si="2"/>
        <v>98.82238298096631</v>
      </c>
      <c r="J18" s="48">
        <f t="shared" si="4"/>
        <v>69.510544866124746</v>
      </c>
      <c r="K18" s="56"/>
    </row>
    <row r="19" spans="1:11" ht="28.5" customHeight="1" x14ac:dyDescent="0.2">
      <c r="A19" s="322"/>
      <c r="B19" s="275"/>
      <c r="C19" s="100" t="s">
        <v>91</v>
      </c>
      <c r="D19" s="74">
        <v>230456.57</v>
      </c>
      <c r="E19" s="48">
        <f>E24+E29+E34+E39+E44+E49+E54+E59+E64+E69+E74</f>
        <v>243019.60000000003</v>
      </c>
      <c r="F19" s="48">
        <f t="shared" si="6"/>
        <v>243019.60000000003</v>
      </c>
      <c r="G19" s="48">
        <f t="shared" ref="G19" si="7">G24+G29+G34+G39+G44+G49+G54+G59+G64</f>
        <v>0</v>
      </c>
      <c r="H19" s="74">
        <f>H24+H29+H34+H39+H44+H49+H54+H59+H64+H69+H74</f>
        <v>236318.26</v>
      </c>
      <c r="I19" s="48">
        <f t="shared" si="2"/>
        <v>102.54351177751192</v>
      </c>
      <c r="J19" s="48">
        <f t="shared" si="4"/>
        <v>97.242469331691751</v>
      </c>
    </row>
    <row r="20" spans="1:11" ht="28.5" customHeight="1" x14ac:dyDescent="0.2">
      <c r="A20" s="322"/>
      <c r="B20" s="275"/>
      <c r="C20" s="100" t="s">
        <v>92</v>
      </c>
      <c r="D20" s="74">
        <v>0</v>
      </c>
      <c r="E20" s="48"/>
      <c r="F20" s="48">
        <f t="shared" si="6"/>
        <v>0</v>
      </c>
      <c r="G20" s="48">
        <f>E20</f>
        <v>0</v>
      </c>
      <c r="H20" s="74"/>
      <c r="I20" s="48" t="str">
        <f t="shared" ref="I20:I32" si="8">IF(ISNUMBER(1/D20),H20/D20*100,"")</f>
        <v/>
      </c>
      <c r="J20" s="48" t="str">
        <f t="shared" ref="J20:J29" si="9">IF(ISNUMBER(1/E20),H20/E20*100,"")</f>
        <v/>
      </c>
    </row>
    <row r="21" spans="1:11" ht="28.5" customHeight="1" x14ac:dyDescent="0.2">
      <c r="A21" s="322" t="s">
        <v>95</v>
      </c>
      <c r="B21" s="275" t="s">
        <v>96</v>
      </c>
      <c r="C21" s="116" t="s">
        <v>31</v>
      </c>
      <c r="D21" s="117">
        <f>D22+D23+D24+D25</f>
        <v>2276908.8299999996</v>
      </c>
      <c r="E21" s="117">
        <f>E23+E24+E25+E22</f>
        <v>4876893.72</v>
      </c>
      <c r="F21" s="117">
        <f t="shared" ref="F21" si="10">F23+F24+F25+F22</f>
        <v>4876893.72</v>
      </c>
      <c r="G21" s="117">
        <f t="shared" ref="G21:H21" si="11">G23+G24+G25+G22</f>
        <v>0</v>
      </c>
      <c r="H21" s="117">
        <f t="shared" si="11"/>
        <v>2341203.09</v>
      </c>
      <c r="I21" s="117">
        <f t="shared" si="8"/>
        <v>102.82375206037567</v>
      </c>
      <c r="J21" s="117">
        <f>IF(ISNUMBER(1/E21),H21/E21*100,"")</f>
        <v>48.006030568162558</v>
      </c>
    </row>
    <row r="22" spans="1:11" ht="28.5" customHeight="1" x14ac:dyDescent="0.2">
      <c r="A22" s="322"/>
      <c r="B22" s="275"/>
      <c r="C22" s="100" t="s">
        <v>89</v>
      </c>
      <c r="D22" s="74">
        <v>0</v>
      </c>
      <c r="E22" s="48">
        <v>0</v>
      </c>
      <c r="F22" s="48">
        <f t="shared" si="6"/>
        <v>0</v>
      </c>
      <c r="G22" s="48"/>
      <c r="H22" s="74">
        <v>0</v>
      </c>
      <c r="I22" s="48" t="str">
        <f t="shared" si="8"/>
        <v/>
      </c>
      <c r="J22" s="48" t="str">
        <f t="shared" si="9"/>
        <v/>
      </c>
      <c r="K22" s="49"/>
    </row>
    <row r="23" spans="1:11" ht="28.5" customHeight="1" x14ac:dyDescent="0.2">
      <c r="A23" s="322"/>
      <c r="B23" s="275"/>
      <c r="C23" s="100" t="s">
        <v>90</v>
      </c>
      <c r="D23" s="74">
        <v>2204826.7599999998</v>
      </c>
      <c r="E23" s="48">
        <f>'табл.1 (01.01.23) (все бюджеты)'!J12</f>
        <v>4801960.42</v>
      </c>
      <c r="F23" s="48">
        <f t="shared" si="6"/>
        <v>4801960.42</v>
      </c>
      <c r="G23" s="48"/>
      <c r="H23" s="74">
        <f>'табл.1 (01.01.23) (все бюджеты)'!N12</f>
        <v>2267365.17</v>
      </c>
      <c r="I23" s="48">
        <f t="shared" si="8"/>
        <v>102.83643191993914</v>
      </c>
      <c r="J23" s="48">
        <f t="shared" si="9"/>
        <v>47.217489768480846</v>
      </c>
      <c r="K23" s="56"/>
    </row>
    <row r="24" spans="1:11" ht="28.5" customHeight="1" x14ac:dyDescent="0.2">
      <c r="A24" s="322"/>
      <c r="B24" s="275"/>
      <c r="C24" s="100" t="s">
        <v>91</v>
      </c>
      <c r="D24" s="74">
        <v>72082.070000000007</v>
      </c>
      <c r="E24" s="48">
        <f>'табл.1 (01.01.23) (все бюджеты)'!K12</f>
        <v>74933.300000000017</v>
      </c>
      <c r="F24" s="48">
        <f t="shared" si="6"/>
        <v>74933.300000000017</v>
      </c>
      <c r="G24" s="48"/>
      <c r="H24" s="74">
        <f>'табл.1 (01.01.23) (все бюджеты)'!O12</f>
        <v>73837.919999999998</v>
      </c>
      <c r="I24" s="48">
        <f t="shared" si="8"/>
        <v>102.4359039633573</v>
      </c>
      <c r="J24" s="48">
        <f t="shared" si="9"/>
        <v>98.538193299908031</v>
      </c>
    </row>
    <row r="25" spans="1:11" s="49" customFormat="1" ht="28.5" customHeight="1" x14ac:dyDescent="0.2">
      <c r="A25" s="322"/>
      <c r="B25" s="275"/>
      <c r="C25" s="101" t="s">
        <v>92</v>
      </c>
      <c r="D25" s="48">
        <v>0</v>
      </c>
      <c r="E25" s="48"/>
      <c r="F25" s="48">
        <f t="shared" si="6"/>
        <v>0</v>
      </c>
      <c r="G25" s="48">
        <f>E25</f>
        <v>0</v>
      </c>
      <c r="H25" s="74">
        <v>0</v>
      </c>
      <c r="I25" s="48" t="str">
        <f t="shared" si="8"/>
        <v/>
      </c>
      <c r="J25" s="48" t="str">
        <f t="shared" si="9"/>
        <v/>
      </c>
    </row>
    <row r="26" spans="1:11" ht="28.5" customHeight="1" x14ac:dyDescent="0.2">
      <c r="A26" s="322" t="s">
        <v>97</v>
      </c>
      <c r="B26" s="275" t="s">
        <v>98</v>
      </c>
      <c r="C26" s="116" t="s">
        <v>31</v>
      </c>
      <c r="D26" s="117">
        <f>SUM(D27:D30)</f>
        <v>1097604.5</v>
      </c>
      <c r="E26" s="117">
        <f>E28+E29+E30+E27</f>
        <v>1059732.9999999998</v>
      </c>
      <c r="F26" s="117">
        <f t="shared" ref="F26" si="12">F28+F29+F30+F27</f>
        <v>1059732.9999999998</v>
      </c>
      <c r="G26" s="117">
        <f t="shared" ref="G26" si="13">G28+G29+G30+G27</f>
        <v>0</v>
      </c>
      <c r="H26" s="117">
        <f>H27+H28+H29+H30</f>
        <v>1049851.4400000004</v>
      </c>
      <c r="I26" s="117">
        <f t="shared" si="8"/>
        <v>95.649338172356295</v>
      </c>
      <c r="J26" s="117">
        <f t="shared" si="9"/>
        <v>99.067542484758008</v>
      </c>
    </row>
    <row r="27" spans="1:11" s="49" customFormat="1" ht="28.5" customHeight="1" x14ac:dyDescent="0.2">
      <c r="A27" s="322"/>
      <c r="B27" s="275"/>
      <c r="C27" s="101" t="s">
        <v>89</v>
      </c>
      <c r="D27" s="48">
        <v>0</v>
      </c>
      <c r="E27" s="48"/>
      <c r="F27" s="48">
        <f>E27-G27</f>
        <v>0</v>
      </c>
      <c r="G27" s="48"/>
      <c r="H27" s="74"/>
      <c r="I27" s="48" t="str">
        <f t="shared" si="8"/>
        <v/>
      </c>
      <c r="J27" s="48" t="str">
        <f>IF(ISNUMBER(1/E27),H27/E27*100,"")</f>
        <v/>
      </c>
    </row>
    <row r="28" spans="1:11" ht="28.5" customHeight="1" x14ac:dyDescent="0.2">
      <c r="A28" s="322"/>
      <c r="B28" s="275"/>
      <c r="C28" s="100" t="s">
        <v>90</v>
      </c>
      <c r="D28" s="48">
        <v>1050699.1000000001</v>
      </c>
      <c r="E28" s="48">
        <f>'табл.1 (01.01.23) (все бюджеты)'!J55</f>
        <v>1014046.6999999998</v>
      </c>
      <c r="F28" s="48">
        <f>E28-G28</f>
        <v>1014046.6999999998</v>
      </c>
      <c r="G28" s="48"/>
      <c r="H28" s="74">
        <f>'табл.1 (01.01.23) (все бюджеты)'!N55</f>
        <v>1004920.5800000003</v>
      </c>
      <c r="I28" s="48">
        <f t="shared" si="8"/>
        <v>95.643041856607681</v>
      </c>
      <c r="J28" s="48">
        <f>IF(ISNUMBER(1/E28),H28/E28*100,"")</f>
        <v>99.100029614020784</v>
      </c>
    </row>
    <row r="29" spans="1:11" ht="28.5" customHeight="1" x14ac:dyDescent="0.2">
      <c r="A29" s="322"/>
      <c r="B29" s="275"/>
      <c r="C29" s="100" t="s">
        <v>91</v>
      </c>
      <c r="D29" s="74">
        <v>46905.4</v>
      </c>
      <c r="E29" s="48">
        <f>'табл.1 (01.01.23) (все бюджеты)'!K55</f>
        <v>45686.3</v>
      </c>
      <c r="F29" s="48">
        <f>E29-G29</f>
        <v>45686.3</v>
      </c>
      <c r="G29" s="48"/>
      <c r="H29" s="74">
        <f>'табл.1 (01.01.23) (все бюджеты)'!O55</f>
        <v>44930.86</v>
      </c>
      <c r="I29" s="48">
        <f t="shared" si="8"/>
        <v>95.790378080135767</v>
      </c>
      <c r="J29" s="48">
        <f t="shared" si="9"/>
        <v>98.34646272514955</v>
      </c>
    </row>
    <row r="30" spans="1:11" s="49" customFormat="1" ht="28.5" customHeight="1" x14ac:dyDescent="0.2">
      <c r="A30" s="322"/>
      <c r="B30" s="275"/>
      <c r="C30" s="101" t="s">
        <v>92</v>
      </c>
      <c r="D30" s="48">
        <v>0</v>
      </c>
      <c r="E30" s="48"/>
      <c r="F30" s="48">
        <f t="shared" si="6"/>
        <v>0</v>
      </c>
      <c r="G30" s="48">
        <f>E30</f>
        <v>0</v>
      </c>
      <c r="H30" s="74"/>
      <c r="I30" s="48" t="str">
        <f t="shared" si="8"/>
        <v/>
      </c>
      <c r="J30" s="48" t="str">
        <f>IF(ISNUMBER(1/E30),H30/E30*100,"")</f>
        <v/>
      </c>
    </row>
    <row r="31" spans="1:11" ht="28.5" customHeight="1" x14ac:dyDescent="0.2">
      <c r="A31" s="322" t="s">
        <v>99</v>
      </c>
      <c r="B31" s="275" t="s">
        <v>100</v>
      </c>
      <c r="C31" s="116" t="s">
        <v>31</v>
      </c>
      <c r="D31" s="117">
        <f>SUM(D32:D35)</f>
        <v>2628</v>
      </c>
      <c r="E31" s="117">
        <f>E32+E33+E34+E35</f>
        <v>0</v>
      </c>
      <c r="F31" s="117">
        <f t="shared" ref="F31" si="14">F33+F34+F35+F32</f>
        <v>0</v>
      </c>
      <c r="G31" s="117">
        <f t="shared" ref="G31" si="15">G33+G34+G35+G32</f>
        <v>0</v>
      </c>
      <c r="H31" s="117">
        <f>H32+H33+H34+H35</f>
        <v>0</v>
      </c>
      <c r="I31" s="117">
        <f t="shared" si="8"/>
        <v>0</v>
      </c>
      <c r="J31" s="117" t="str">
        <f t="shared" ref="J31:J76" si="16">IF(ISNUMBER(1/E31),H31/E31*100,"")</f>
        <v/>
      </c>
    </row>
    <row r="32" spans="1:11" s="49" customFormat="1" ht="28.5" customHeight="1" x14ac:dyDescent="0.2">
      <c r="A32" s="322"/>
      <c r="B32" s="275"/>
      <c r="C32" s="101" t="s">
        <v>89</v>
      </c>
      <c r="D32" s="48">
        <v>0</v>
      </c>
      <c r="E32" s="48"/>
      <c r="F32" s="48">
        <f t="shared" si="6"/>
        <v>0</v>
      </c>
      <c r="G32" s="48"/>
      <c r="H32" s="74"/>
      <c r="I32" s="48" t="str">
        <f t="shared" si="8"/>
        <v/>
      </c>
      <c r="J32" s="48" t="str">
        <f t="shared" si="16"/>
        <v/>
      </c>
    </row>
    <row r="33" spans="1:10" ht="28.5" customHeight="1" x14ac:dyDescent="0.2">
      <c r="A33" s="322"/>
      <c r="B33" s="275"/>
      <c r="C33" s="100" t="s">
        <v>90</v>
      </c>
      <c r="D33" s="74">
        <v>2549.1</v>
      </c>
      <c r="E33" s="48">
        <f>'табл.1 (01.01.23) (все бюджеты)'!J120</f>
        <v>0</v>
      </c>
      <c r="F33" s="48">
        <f>E33-G33</f>
        <v>0</v>
      </c>
      <c r="G33" s="48"/>
      <c r="H33" s="74">
        <f>'табл.1 (01.01.23) (все бюджеты)'!N120</f>
        <v>0</v>
      </c>
      <c r="I33" s="48">
        <f t="shared" ref="I33:I65" si="17">IF(ISNUMBER(1/D33),H33/D33*100,"")</f>
        <v>0</v>
      </c>
      <c r="J33" s="48" t="str">
        <f t="shared" si="16"/>
        <v/>
      </c>
    </row>
    <row r="34" spans="1:10" ht="28.5" customHeight="1" x14ac:dyDescent="0.2">
      <c r="A34" s="322"/>
      <c r="B34" s="275"/>
      <c r="C34" s="100" t="s">
        <v>91</v>
      </c>
      <c r="D34" s="74">
        <v>78.900000000000006</v>
      </c>
      <c r="E34" s="48">
        <f>'табл.1 (01.01.23) (все бюджеты)'!K120</f>
        <v>0</v>
      </c>
      <c r="F34" s="48">
        <f>E34-G34</f>
        <v>0</v>
      </c>
      <c r="G34" s="48"/>
      <c r="H34" s="74">
        <f>'табл.1 (01.01.23) (все бюджеты)'!O120</f>
        <v>0</v>
      </c>
      <c r="I34" s="48">
        <f t="shared" si="17"/>
        <v>0</v>
      </c>
      <c r="J34" s="48" t="str">
        <f t="shared" si="16"/>
        <v/>
      </c>
    </row>
    <row r="35" spans="1:10" s="49" customFormat="1" ht="28.5" customHeight="1" x14ac:dyDescent="0.2">
      <c r="A35" s="322"/>
      <c r="B35" s="275"/>
      <c r="C35" s="101" t="s">
        <v>92</v>
      </c>
      <c r="D35" s="48">
        <v>0</v>
      </c>
      <c r="E35" s="48"/>
      <c r="F35" s="48">
        <f t="shared" si="6"/>
        <v>0</v>
      </c>
      <c r="G35" s="48">
        <f>E35</f>
        <v>0</v>
      </c>
      <c r="H35" s="74"/>
      <c r="I35" s="48" t="str">
        <f t="shared" si="17"/>
        <v/>
      </c>
      <c r="J35" s="48" t="str">
        <f t="shared" si="16"/>
        <v/>
      </c>
    </row>
    <row r="36" spans="1:10" ht="28.5" customHeight="1" x14ac:dyDescent="0.2">
      <c r="A36" s="322" t="s">
        <v>101</v>
      </c>
      <c r="B36" s="275" t="s">
        <v>102</v>
      </c>
      <c r="C36" s="116" t="s">
        <v>31</v>
      </c>
      <c r="D36" s="117">
        <f>D37+D38+D39+D40</f>
        <v>245561.38</v>
      </c>
      <c r="E36" s="117">
        <f>E37+E38+E39+E40</f>
        <v>188321.47999999998</v>
      </c>
      <c r="F36" s="117">
        <f t="shared" ref="F36" si="18">F38+F39+F40+F37</f>
        <v>188321.47999999998</v>
      </c>
      <c r="G36" s="117">
        <f t="shared" ref="G36" si="19">G38+G39+G40+G37</f>
        <v>0</v>
      </c>
      <c r="H36" s="117">
        <f>H38+H39+H40+H37</f>
        <v>175035.19</v>
      </c>
      <c r="I36" s="117">
        <f>IF(ISNUMBER(1/D36),H36/D36*100,"")</f>
        <v>71.27960838141567</v>
      </c>
      <c r="J36" s="117">
        <f t="shared" si="16"/>
        <v>92.944888708393762</v>
      </c>
    </row>
    <row r="37" spans="1:10" s="49" customFormat="1" ht="39.75" customHeight="1" x14ac:dyDescent="0.2">
      <c r="A37" s="322"/>
      <c r="B37" s="275"/>
      <c r="C37" s="101" t="s">
        <v>89</v>
      </c>
      <c r="D37" s="48">
        <v>0</v>
      </c>
      <c r="E37" s="48">
        <v>0</v>
      </c>
      <c r="F37" s="48">
        <f t="shared" si="6"/>
        <v>0</v>
      </c>
      <c r="G37" s="48"/>
      <c r="H37" s="74">
        <v>0</v>
      </c>
      <c r="I37" s="48" t="str">
        <f t="shared" si="17"/>
        <v/>
      </c>
      <c r="J37" s="48" t="str">
        <f t="shared" si="16"/>
        <v/>
      </c>
    </row>
    <row r="38" spans="1:10" ht="39.75" customHeight="1" x14ac:dyDescent="0.2">
      <c r="A38" s="322"/>
      <c r="B38" s="275"/>
      <c r="C38" s="100" t="s">
        <v>90</v>
      </c>
      <c r="D38" s="74">
        <v>234733.18</v>
      </c>
      <c r="E38" s="48">
        <f>'табл.1 (01.01.23) (все бюджеты)'!J121</f>
        <v>178774.18</v>
      </c>
      <c r="F38" s="48">
        <f t="shared" si="6"/>
        <v>178774.18</v>
      </c>
      <c r="G38" s="48"/>
      <c r="H38" s="74">
        <f>'табл.1 (01.01.23) (все бюджеты)'!N122</f>
        <v>169703.77</v>
      </c>
      <c r="I38" s="48">
        <f t="shared" si="17"/>
        <v>72.296455916457987</v>
      </c>
      <c r="J38" s="48">
        <f t="shared" si="16"/>
        <v>94.926331084276256</v>
      </c>
    </row>
    <row r="39" spans="1:10" ht="39.75" customHeight="1" x14ac:dyDescent="0.2">
      <c r="A39" s="322"/>
      <c r="B39" s="275"/>
      <c r="C39" s="100" t="s">
        <v>91</v>
      </c>
      <c r="D39" s="74">
        <v>10828.2</v>
      </c>
      <c r="E39" s="48">
        <f>'табл.1 (01.01.23) (все бюджеты)'!K122</f>
        <v>9547.2999999999993</v>
      </c>
      <c r="F39" s="48">
        <f t="shared" si="6"/>
        <v>9547.2999999999993</v>
      </c>
      <c r="G39" s="48"/>
      <c r="H39" s="74">
        <f>'табл.1 (01.01.23) (все бюджеты)'!O122</f>
        <v>5331.42</v>
      </c>
      <c r="I39" s="48">
        <f t="shared" si="17"/>
        <v>49.236438189172716</v>
      </c>
      <c r="J39" s="48">
        <f t="shared" si="16"/>
        <v>55.84217527468499</v>
      </c>
    </row>
    <row r="40" spans="1:10" s="49" customFormat="1" ht="39.75" customHeight="1" x14ac:dyDescent="0.2">
      <c r="A40" s="322"/>
      <c r="B40" s="275"/>
      <c r="C40" s="101" t="s">
        <v>92</v>
      </c>
      <c r="D40" s="48">
        <v>0</v>
      </c>
      <c r="E40" s="48"/>
      <c r="F40" s="48">
        <f t="shared" si="6"/>
        <v>0</v>
      </c>
      <c r="G40" s="48">
        <f>E40</f>
        <v>0</v>
      </c>
      <c r="H40" s="74"/>
      <c r="I40" s="48" t="str">
        <f t="shared" si="17"/>
        <v/>
      </c>
      <c r="J40" s="48" t="str">
        <f t="shared" si="16"/>
        <v/>
      </c>
    </row>
    <row r="41" spans="1:10" ht="28.5" customHeight="1" x14ac:dyDescent="0.2">
      <c r="A41" s="322" t="s">
        <v>103</v>
      </c>
      <c r="B41" s="275" t="s">
        <v>104</v>
      </c>
      <c r="C41" s="116" t="s">
        <v>31</v>
      </c>
      <c r="D41" s="117">
        <f>SUM(D42:D45)</f>
        <v>467980.81999999995</v>
      </c>
      <c r="E41" s="117">
        <f>E42+E43+E44+E45</f>
        <v>465603.01999999996</v>
      </c>
      <c r="F41" s="117">
        <f>E41</f>
        <v>465603.01999999996</v>
      </c>
      <c r="G41" s="117">
        <f t="shared" ref="G41:H41" si="20">G43+G44+G45+G42</f>
        <v>0</v>
      </c>
      <c r="H41" s="117">
        <f t="shared" si="20"/>
        <v>448688.57999999996</v>
      </c>
      <c r="I41" s="117">
        <f t="shared" si="17"/>
        <v>95.877557546054987</v>
      </c>
      <c r="J41" s="117">
        <f t="shared" si="16"/>
        <v>96.367197102802294</v>
      </c>
    </row>
    <row r="42" spans="1:10" ht="28.5" customHeight="1" x14ac:dyDescent="0.2">
      <c r="A42" s="322"/>
      <c r="B42" s="275"/>
      <c r="C42" s="100" t="s">
        <v>89</v>
      </c>
      <c r="D42" s="48">
        <v>0</v>
      </c>
      <c r="E42" s="48"/>
      <c r="F42" s="48"/>
      <c r="G42" s="48"/>
      <c r="H42" s="74"/>
      <c r="I42" s="48" t="str">
        <f t="shared" si="17"/>
        <v/>
      </c>
      <c r="J42" s="48" t="str">
        <f t="shared" si="16"/>
        <v/>
      </c>
    </row>
    <row r="43" spans="1:10" ht="28.5" customHeight="1" x14ac:dyDescent="0.2">
      <c r="A43" s="322"/>
      <c r="B43" s="275"/>
      <c r="C43" s="100" t="s">
        <v>90</v>
      </c>
      <c r="D43" s="48">
        <v>424569.22</v>
      </c>
      <c r="E43" s="48">
        <f>'табл.1 (01.01.23) (все бюджеты)'!J124</f>
        <v>422262.72</v>
      </c>
      <c r="F43" s="48">
        <f>E43-G43</f>
        <v>422262.72</v>
      </c>
      <c r="G43" s="48"/>
      <c r="H43" s="74">
        <f>'табл.1 (01.01.23) (все бюджеты)'!N124</f>
        <v>405597.72</v>
      </c>
      <c r="I43" s="48">
        <f t="shared" si="17"/>
        <v>95.531588465127072</v>
      </c>
      <c r="J43" s="48">
        <f t="shared" si="16"/>
        <v>96.053404856578382</v>
      </c>
    </row>
    <row r="44" spans="1:10" s="49" customFormat="1" ht="28.5" customHeight="1" x14ac:dyDescent="0.2">
      <c r="A44" s="322"/>
      <c r="B44" s="275"/>
      <c r="C44" s="101" t="s">
        <v>91</v>
      </c>
      <c r="D44" s="48">
        <v>43411.6</v>
      </c>
      <c r="E44" s="48">
        <f>'табл.1 (01.01.23) (все бюджеты)'!K124</f>
        <v>43340.3</v>
      </c>
      <c r="F44" s="48">
        <f t="shared" si="6"/>
        <v>43340.3</v>
      </c>
      <c r="G44" s="48"/>
      <c r="H44" s="74">
        <f>'табл.1 (01.01.23) (все бюджеты)'!O124</f>
        <v>43090.86</v>
      </c>
      <c r="I44" s="48">
        <f t="shared" si="17"/>
        <v>99.261165218513028</v>
      </c>
      <c r="J44" s="48">
        <f t="shared" si="16"/>
        <v>99.4244617596094</v>
      </c>
    </row>
    <row r="45" spans="1:10" s="49" customFormat="1" ht="28.5" customHeight="1" x14ac:dyDescent="0.2">
      <c r="A45" s="322"/>
      <c r="B45" s="275"/>
      <c r="C45" s="101" t="s">
        <v>92</v>
      </c>
      <c r="D45" s="48">
        <v>0</v>
      </c>
      <c r="E45" s="48"/>
      <c r="F45" s="48">
        <f t="shared" si="6"/>
        <v>0</v>
      </c>
      <c r="G45" s="48">
        <f>E45</f>
        <v>0</v>
      </c>
      <c r="H45" s="74"/>
      <c r="I45" s="48" t="str">
        <f t="shared" si="17"/>
        <v/>
      </c>
      <c r="J45" s="48"/>
    </row>
    <row r="46" spans="1:10" ht="28.5" customHeight="1" x14ac:dyDescent="0.2">
      <c r="A46" s="322" t="s">
        <v>105</v>
      </c>
      <c r="B46" s="275" t="s">
        <v>106</v>
      </c>
      <c r="C46" s="116" t="s">
        <v>31</v>
      </c>
      <c r="D46" s="117">
        <f>D47+D48+D49+D50</f>
        <v>43830</v>
      </c>
      <c r="E46" s="117">
        <f>E47+E48+E49+E50</f>
        <v>56192</v>
      </c>
      <c r="F46" s="117">
        <f t="shared" ref="F46" si="21">F48+F49+F50+F47</f>
        <v>56192</v>
      </c>
      <c r="G46" s="117">
        <f t="shared" ref="G46" si="22">G48+G49+G50+G47</f>
        <v>0</v>
      </c>
      <c r="H46" s="117">
        <f>H49</f>
        <v>55807.22</v>
      </c>
      <c r="I46" s="117">
        <f t="shared" si="17"/>
        <v>127.32653433721195</v>
      </c>
      <c r="J46" s="117">
        <f t="shared" si="16"/>
        <v>99.315240603644654</v>
      </c>
    </row>
    <row r="47" spans="1:10" s="49" customFormat="1" ht="28.5" customHeight="1" x14ac:dyDescent="0.2">
      <c r="A47" s="322"/>
      <c r="B47" s="275"/>
      <c r="C47" s="101" t="s">
        <v>89</v>
      </c>
      <c r="D47" s="48">
        <v>0</v>
      </c>
      <c r="E47" s="48"/>
      <c r="F47" s="48">
        <f t="shared" si="6"/>
        <v>0</v>
      </c>
      <c r="G47" s="48"/>
      <c r="H47" s="74"/>
      <c r="I47" s="48" t="str">
        <f t="shared" si="17"/>
        <v/>
      </c>
      <c r="J47" s="48" t="str">
        <f t="shared" si="16"/>
        <v/>
      </c>
    </row>
    <row r="48" spans="1:10" s="49" customFormat="1" ht="28.5" customHeight="1" x14ac:dyDescent="0.2">
      <c r="A48" s="322"/>
      <c r="B48" s="275"/>
      <c r="C48" s="101" t="s">
        <v>90</v>
      </c>
      <c r="D48" s="48">
        <v>0</v>
      </c>
      <c r="E48" s="48"/>
      <c r="F48" s="48">
        <f t="shared" si="6"/>
        <v>0</v>
      </c>
      <c r="G48" s="48"/>
      <c r="H48" s="74"/>
      <c r="I48" s="48" t="str">
        <f t="shared" si="17"/>
        <v/>
      </c>
      <c r="J48" s="48" t="str">
        <f t="shared" si="16"/>
        <v/>
      </c>
    </row>
    <row r="49" spans="1:10" ht="28.5" customHeight="1" x14ac:dyDescent="0.2">
      <c r="A49" s="322"/>
      <c r="B49" s="275"/>
      <c r="C49" s="100" t="s">
        <v>91</v>
      </c>
      <c r="D49" s="74">
        <v>43830</v>
      </c>
      <c r="E49" s="48">
        <f>'табл.1 (01.01.23) (все бюджеты)'!K140</f>
        <v>56192</v>
      </c>
      <c r="F49" s="48">
        <f t="shared" si="6"/>
        <v>56192</v>
      </c>
      <c r="G49" s="48"/>
      <c r="H49" s="74">
        <f>'табл.1 (01.01.23) (все бюджеты)'!O140</f>
        <v>55807.22</v>
      </c>
      <c r="I49" s="48">
        <f t="shared" si="17"/>
        <v>127.32653433721195</v>
      </c>
      <c r="J49" s="48">
        <f t="shared" si="16"/>
        <v>99.315240603644654</v>
      </c>
    </row>
    <row r="50" spans="1:10" s="49" customFormat="1" ht="28.5" customHeight="1" x14ac:dyDescent="0.2">
      <c r="A50" s="322"/>
      <c r="B50" s="275"/>
      <c r="C50" s="101" t="s">
        <v>92</v>
      </c>
      <c r="D50" s="48">
        <v>0</v>
      </c>
      <c r="E50" s="48"/>
      <c r="F50" s="48">
        <f t="shared" si="6"/>
        <v>0</v>
      </c>
      <c r="G50" s="48">
        <f>E50</f>
        <v>0</v>
      </c>
      <c r="H50" s="74"/>
      <c r="I50" s="48" t="str">
        <f t="shared" si="17"/>
        <v/>
      </c>
      <c r="J50" s="48" t="str">
        <f t="shared" si="16"/>
        <v/>
      </c>
    </row>
    <row r="51" spans="1:10" s="49" customFormat="1" ht="28.5" customHeight="1" outlineLevel="1" x14ac:dyDescent="0.2">
      <c r="A51" s="325" t="s">
        <v>107</v>
      </c>
      <c r="B51" s="326" t="s">
        <v>154</v>
      </c>
      <c r="C51" s="116" t="s">
        <v>31</v>
      </c>
      <c r="D51" s="117"/>
      <c r="E51" s="117">
        <f>E52+E53+E54+E55</f>
        <v>0</v>
      </c>
      <c r="F51" s="117">
        <f t="shared" ref="F51" si="23">F53+F54+F55+F52</f>
        <v>0</v>
      </c>
      <c r="G51" s="117">
        <f t="shared" ref="G51" si="24">G53+G54+G55+G52</f>
        <v>0</v>
      </c>
      <c r="H51" s="117">
        <f t="shared" ref="H51" si="25">H53+H54+H55+H52</f>
        <v>0</v>
      </c>
      <c r="I51" s="117" t="str">
        <f t="shared" si="17"/>
        <v/>
      </c>
      <c r="J51" s="117" t="str">
        <f t="shared" si="16"/>
        <v/>
      </c>
    </row>
    <row r="52" spans="1:10" s="49" customFormat="1" ht="28.5" customHeight="1" outlineLevel="1" x14ac:dyDescent="0.2">
      <c r="A52" s="325"/>
      <c r="B52" s="326"/>
      <c r="C52" s="101" t="s">
        <v>89</v>
      </c>
      <c r="D52" s="48"/>
      <c r="E52" s="48"/>
      <c r="F52" s="48">
        <f t="shared" si="6"/>
        <v>0</v>
      </c>
      <c r="G52" s="48"/>
      <c r="H52" s="74"/>
      <c r="I52" s="48" t="str">
        <f t="shared" si="17"/>
        <v/>
      </c>
      <c r="J52" s="48" t="str">
        <f t="shared" si="16"/>
        <v/>
      </c>
    </row>
    <row r="53" spans="1:10" s="49" customFormat="1" ht="28.5" customHeight="1" outlineLevel="1" x14ac:dyDescent="0.2">
      <c r="A53" s="325"/>
      <c r="B53" s="326"/>
      <c r="C53" s="101" t="s">
        <v>90</v>
      </c>
      <c r="D53" s="48"/>
      <c r="E53" s="48"/>
      <c r="F53" s="48">
        <f t="shared" si="6"/>
        <v>0</v>
      </c>
      <c r="G53" s="48"/>
      <c r="H53" s="74"/>
      <c r="I53" s="48" t="str">
        <f t="shared" si="17"/>
        <v/>
      </c>
      <c r="J53" s="48" t="str">
        <f t="shared" si="16"/>
        <v/>
      </c>
    </row>
    <row r="54" spans="1:10" s="49" customFormat="1" ht="28.5" customHeight="1" outlineLevel="1" x14ac:dyDescent="0.2">
      <c r="A54" s="325"/>
      <c r="B54" s="326"/>
      <c r="C54" s="101" t="s">
        <v>91</v>
      </c>
      <c r="D54" s="48"/>
      <c r="E54" s="48"/>
      <c r="F54" s="48">
        <f t="shared" si="6"/>
        <v>0</v>
      </c>
      <c r="G54" s="48"/>
      <c r="H54" s="74"/>
      <c r="I54" s="48" t="str">
        <f t="shared" si="17"/>
        <v/>
      </c>
      <c r="J54" s="48" t="str">
        <f t="shared" si="16"/>
        <v/>
      </c>
    </row>
    <row r="55" spans="1:10" s="49" customFormat="1" ht="28.5" customHeight="1" outlineLevel="1" x14ac:dyDescent="0.2">
      <c r="A55" s="325"/>
      <c r="B55" s="326"/>
      <c r="C55" s="101" t="s">
        <v>92</v>
      </c>
      <c r="D55" s="48"/>
      <c r="E55" s="48"/>
      <c r="F55" s="48">
        <f t="shared" si="6"/>
        <v>0</v>
      </c>
      <c r="G55" s="48"/>
      <c r="H55" s="74"/>
      <c r="I55" s="48" t="str">
        <f t="shared" si="17"/>
        <v/>
      </c>
      <c r="J55" s="48" t="str">
        <f t="shared" si="16"/>
        <v/>
      </c>
    </row>
    <row r="56" spans="1:10" s="49" customFormat="1" ht="36" customHeight="1" x14ac:dyDescent="0.2">
      <c r="A56" s="322" t="s">
        <v>108</v>
      </c>
      <c r="B56" s="275" t="s">
        <v>109</v>
      </c>
      <c r="C56" s="116" t="s">
        <v>110</v>
      </c>
      <c r="D56" s="117"/>
      <c r="E56" s="117">
        <f>E57+E58+E59+E60</f>
        <v>0</v>
      </c>
      <c r="F56" s="117"/>
      <c r="G56" s="117">
        <f t="shared" ref="G56" si="26">G58+G59+G60+G57</f>
        <v>0</v>
      </c>
      <c r="H56" s="117">
        <f t="shared" ref="H56" si="27">H58+H59+H60+H57</f>
        <v>0</v>
      </c>
      <c r="I56" s="117" t="str">
        <f t="shared" si="17"/>
        <v/>
      </c>
      <c r="J56" s="117" t="str">
        <f t="shared" si="16"/>
        <v/>
      </c>
    </row>
    <row r="57" spans="1:10" s="49" customFormat="1" ht="36" customHeight="1" x14ac:dyDescent="0.2">
      <c r="A57" s="322"/>
      <c r="B57" s="275"/>
      <c r="C57" s="101" t="s">
        <v>24</v>
      </c>
      <c r="D57" s="48"/>
      <c r="E57" s="48"/>
      <c r="F57" s="48"/>
      <c r="G57" s="48"/>
      <c r="H57" s="74"/>
      <c r="I57" s="48" t="str">
        <f t="shared" si="17"/>
        <v/>
      </c>
      <c r="J57" s="48" t="str">
        <f t="shared" si="16"/>
        <v/>
      </c>
    </row>
    <row r="58" spans="1:10" s="49" customFormat="1" ht="36" customHeight="1" x14ac:dyDescent="0.2">
      <c r="A58" s="322"/>
      <c r="B58" s="275"/>
      <c r="C58" s="101" t="s">
        <v>25</v>
      </c>
      <c r="D58" s="48"/>
      <c r="E58" s="48"/>
      <c r="F58" s="48"/>
      <c r="G58" s="48"/>
      <c r="H58" s="74"/>
      <c r="I58" s="48" t="str">
        <f t="shared" si="17"/>
        <v/>
      </c>
      <c r="J58" s="48" t="str">
        <f t="shared" si="16"/>
        <v/>
      </c>
    </row>
    <row r="59" spans="1:10" s="49" customFormat="1" ht="36" customHeight="1" x14ac:dyDescent="0.2">
      <c r="A59" s="322"/>
      <c r="B59" s="275"/>
      <c r="C59" s="101" t="s">
        <v>91</v>
      </c>
      <c r="D59" s="48"/>
      <c r="E59" s="48"/>
      <c r="F59" s="48"/>
      <c r="G59" s="48"/>
      <c r="H59" s="74"/>
      <c r="I59" s="48" t="str">
        <f t="shared" si="17"/>
        <v/>
      </c>
      <c r="J59" s="48" t="str">
        <f t="shared" si="16"/>
        <v/>
      </c>
    </row>
    <row r="60" spans="1:10" s="49" customFormat="1" ht="36" customHeight="1" x14ac:dyDescent="0.2">
      <c r="A60" s="322"/>
      <c r="B60" s="275"/>
      <c r="C60" s="101" t="s">
        <v>111</v>
      </c>
      <c r="D60" s="48"/>
      <c r="E60" s="48"/>
      <c r="F60" s="48">
        <f t="shared" si="6"/>
        <v>0</v>
      </c>
      <c r="G60" s="48"/>
      <c r="H60" s="74"/>
      <c r="I60" s="48"/>
      <c r="J60" s="48"/>
    </row>
    <row r="61" spans="1:10" ht="30.75" customHeight="1" x14ac:dyDescent="0.2">
      <c r="A61" s="322" t="s">
        <v>126</v>
      </c>
      <c r="B61" s="275" t="s">
        <v>134</v>
      </c>
      <c r="C61" s="116" t="s">
        <v>110</v>
      </c>
      <c r="D61" s="117">
        <f>D62+D63+D64+D65</f>
        <v>1255160.8999999999</v>
      </c>
      <c r="E61" s="117">
        <f>E62+E63+E64+E65</f>
        <v>1255160.8999999999</v>
      </c>
      <c r="F61" s="117">
        <f>E61</f>
        <v>1255160.8999999999</v>
      </c>
      <c r="G61" s="117">
        <f t="shared" ref="G61" si="28">G63+G64+G65+G62</f>
        <v>0</v>
      </c>
      <c r="H61" s="117">
        <f>H62+H63+H64+H65</f>
        <v>1255144.5999999999</v>
      </c>
      <c r="I61" s="117">
        <f t="shared" si="17"/>
        <v>99.998701361713856</v>
      </c>
      <c r="J61" s="117">
        <f t="shared" si="16"/>
        <v>99.998701361713856</v>
      </c>
    </row>
    <row r="62" spans="1:10" ht="30.75" customHeight="1" x14ac:dyDescent="0.2">
      <c r="A62" s="322"/>
      <c r="B62" s="275"/>
      <c r="C62" s="100" t="s">
        <v>24</v>
      </c>
      <c r="D62" s="74">
        <v>0</v>
      </c>
      <c r="E62" s="48">
        <v>0</v>
      </c>
      <c r="F62" s="48">
        <f t="shared" ref="F62:F64" si="29">E62</f>
        <v>0</v>
      </c>
      <c r="G62" s="48"/>
      <c r="H62" s="74">
        <v>0</v>
      </c>
      <c r="I62" s="48" t="str">
        <f t="shared" si="17"/>
        <v/>
      </c>
      <c r="J62" s="48" t="str">
        <f t="shared" si="16"/>
        <v/>
      </c>
    </row>
    <row r="63" spans="1:10" ht="30.75" customHeight="1" x14ac:dyDescent="0.2">
      <c r="A63" s="322"/>
      <c r="B63" s="275"/>
      <c r="C63" s="100" t="s">
        <v>25</v>
      </c>
      <c r="D63" s="74">
        <v>1242609.2</v>
      </c>
      <c r="E63" s="48">
        <f>'табл.1 (01.01.23) (все бюджеты)'!J151</f>
        <v>1242609.2</v>
      </c>
      <c r="F63" s="48">
        <f t="shared" si="29"/>
        <v>1242609.2</v>
      </c>
      <c r="G63" s="48"/>
      <c r="H63" s="74">
        <f>'табл.1 (01.01.23) (все бюджеты)'!N151</f>
        <v>1242593.1499999999</v>
      </c>
      <c r="I63" s="48">
        <f t="shared" si="17"/>
        <v>99.998708363015496</v>
      </c>
      <c r="J63" s="48">
        <f t="shared" si="16"/>
        <v>99.998708363015496</v>
      </c>
    </row>
    <row r="64" spans="1:10" ht="30.75" customHeight="1" x14ac:dyDescent="0.2">
      <c r="A64" s="322"/>
      <c r="B64" s="275"/>
      <c r="C64" s="100" t="s">
        <v>91</v>
      </c>
      <c r="D64" s="74">
        <v>12551.7</v>
      </c>
      <c r="E64" s="48">
        <f>'табл.1 (01.01.23) (все бюджеты)'!K151</f>
        <v>12551.7</v>
      </c>
      <c r="F64" s="48">
        <f t="shared" si="29"/>
        <v>12551.7</v>
      </c>
      <c r="G64" s="48"/>
      <c r="H64" s="74">
        <f>'табл.1 (01.01.23) (все бюджеты)'!O151</f>
        <v>12551.45</v>
      </c>
      <c r="I64" s="48">
        <f t="shared" si="17"/>
        <v>99.998008237927934</v>
      </c>
      <c r="J64" s="48">
        <f t="shared" si="16"/>
        <v>99.998008237927934</v>
      </c>
    </row>
    <row r="65" spans="1:11" ht="30.75" customHeight="1" x14ac:dyDescent="0.2">
      <c r="A65" s="322"/>
      <c r="B65" s="275"/>
      <c r="C65" s="100" t="s">
        <v>111</v>
      </c>
      <c r="D65" s="74">
        <v>0</v>
      </c>
      <c r="E65" s="48"/>
      <c r="F65" s="48"/>
      <c r="G65" s="48"/>
      <c r="H65" s="74"/>
      <c r="I65" s="48" t="str">
        <f t="shared" si="17"/>
        <v/>
      </c>
      <c r="J65" s="48" t="str">
        <f t="shared" si="16"/>
        <v/>
      </c>
    </row>
    <row r="66" spans="1:11" ht="30.75" customHeight="1" x14ac:dyDescent="0.2">
      <c r="A66" s="322" t="s">
        <v>139</v>
      </c>
      <c r="B66" s="267" t="s">
        <v>140</v>
      </c>
      <c r="C66" s="116" t="s">
        <v>110</v>
      </c>
      <c r="D66" s="117">
        <f>SUM(D67:D70)</f>
        <v>0</v>
      </c>
      <c r="E66" s="117">
        <f>E67+E68+E69</f>
        <v>0</v>
      </c>
      <c r="F66" s="117">
        <f>F67+F68+F69</f>
        <v>0</v>
      </c>
      <c r="G66" s="117"/>
      <c r="H66" s="117">
        <f>H67+H68+H69+H70</f>
        <v>0</v>
      </c>
      <c r="I66" s="117" t="str">
        <f>IF(ISNUMBER(1/D66),H66/D66*100,"")</f>
        <v/>
      </c>
      <c r="J66" s="117" t="str">
        <f t="shared" si="16"/>
        <v/>
      </c>
    </row>
    <row r="67" spans="1:11" ht="30.75" customHeight="1" x14ac:dyDescent="0.2">
      <c r="A67" s="322"/>
      <c r="B67" s="268"/>
      <c r="C67" s="100" t="s">
        <v>24</v>
      </c>
      <c r="D67" s="74"/>
      <c r="E67" s="48"/>
      <c r="F67" s="48">
        <f>E67-G67</f>
        <v>0</v>
      </c>
      <c r="G67" s="48"/>
      <c r="H67" s="74"/>
      <c r="I67" s="48" t="str">
        <f>IF(ISNUMBER(1/D67),H67/D67*100,"")</f>
        <v/>
      </c>
      <c r="J67" s="48" t="str">
        <f t="shared" si="16"/>
        <v/>
      </c>
    </row>
    <row r="68" spans="1:11" ht="30.75" customHeight="1" x14ac:dyDescent="0.2">
      <c r="A68" s="322"/>
      <c r="B68" s="268"/>
      <c r="C68" s="100" t="s">
        <v>25</v>
      </c>
      <c r="D68" s="74"/>
      <c r="E68" s="48"/>
      <c r="F68" s="48">
        <f t="shared" ref="F68:F70" si="30">E68-G68</f>
        <v>0</v>
      </c>
      <c r="G68" s="48"/>
      <c r="H68" s="74"/>
      <c r="I68" s="48" t="str">
        <f>IF(ISNUMBER(1/D68),H68/D68*100,"")</f>
        <v/>
      </c>
      <c r="J68" s="48" t="str">
        <f t="shared" si="16"/>
        <v/>
      </c>
    </row>
    <row r="69" spans="1:11" ht="30.75" customHeight="1" x14ac:dyDescent="0.2">
      <c r="A69" s="322"/>
      <c r="B69" s="268"/>
      <c r="C69" s="100" t="s">
        <v>91</v>
      </c>
      <c r="D69" s="74"/>
      <c r="E69" s="48"/>
      <c r="F69" s="48">
        <f t="shared" si="30"/>
        <v>0</v>
      </c>
      <c r="G69" s="48"/>
      <c r="H69" s="74"/>
      <c r="I69" s="48" t="str">
        <f>IF(ISNUMBER(1/D69),H69/D69*100,"")</f>
        <v/>
      </c>
      <c r="J69" s="48" t="str">
        <f t="shared" si="16"/>
        <v/>
      </c>
    </row>
    <row r="70" spans="1:11" ht="30.75" customHeight="1" x14ac:dyDescent="0.2">
      <c r="A70" s="322"/>
      <c r="B70" s="269"/>
      <c r="C70" s="100" t="s">
        <v>111</v>
      </c>
      <c r="D70" s="74"/>
      <c r="E70" s="48"/>
      <c r="F70" s="48">
        <f t="shared" si="30"/>
        <v>0</v>
      </c>
      <c r="G70" s="48"/>
      <c r="H70" s="74"/>
      <c r="I70" s="48"/>
      <c r="J70" s="48"/>
    </row>
    <row r="71" spans="1:11" ht="30.75" customHeight="1" x14ac:dyDescent="0.2">
      <c r="A71" s="322" t="s">
        <v>264</v>
      </c>
      <c r="B71" s="267" t="s">
        <v>262</v>
      </c>
      <c r="C71" s="116" t="s">
        <v>110</v>
      </c>
      <c r="D71" s="117">
        <f>SUM(D72:D75)</f>
        <v>768530.2</v>
      </c>
      <c r="E71" s="117">
        <f>E72+E73+E74+E75</f>
        <v>768530.2</v>
      </c>
      <c r="F71" s="117">
        <f t="shared" ref="F71:H71" si="31">F72+F73+F74+F75</f>
        <v>768530.2</v>
      </c>
      <c r="G71" s="117">
        <f t="shared" si="31"/>
        <v>0</v>
      </c>
      <c r="H71" s="117">
        <f t="shared" si="31"/>
        <v>768530.03</v>
      </c>
      <c r="I71" s="117">
        <f>IF(ISNUMBER(1/D71),H71/D71*100,"")</f>
        <v>99.999977879854313</v>
      </c>
      <c r="J71" s="117">
        <f t="shared" ref="J71" si="32">IF(ISNUMBER(1/E71),H71/E71*100,"")</f>
        <v>99.999977879854313</v>
      </c>
    </row>
    <row r="72" spans="1:11" ht="30.75" customHeight="1" x14ac:dyDescent="0.2">
      <c r="A72" s="322"/>
      <c r="B72" s="268"/>
      <c r="C72" s="100" t="s">
        <v>24</v>
      </c>
      <c r="D72" s="74"/>
      <c r="E72" s="48"/>
      <c r="F72" s="48"/>
      <c r="G72" s="48"/>
      <c r="H72" s="74"/>
      <c r="I72" s="48"/>
      <c r="J72" s="48"/>
    </row>
    <row r="73" spans="1:11" ht="30.75" customHeight="1" x14ac:dyDescent="0.2">
      <c r="A73" s="322"/>
      <c r="B73" s="268"/>
      <c r="C73" s="100" t="s">
        <v>25</v>
      </c>
      <c r="D73" s="74">
        <v>767761.5</v>
      </c>
      <c r="E73" s="48">
        <f>'табл.1 (01.01.23) (все бюджеты)'!J167</f>
        <v>767761.5</v>
      </c>
      <c r="F73" s="48">
        <f>E73</f>
        <v>767761.5</v>
      </c>
      <c r="G73" s="48"/>
      <c r="H73" s="74">
        <f>'табл.1 (01.01.23) (все бюджеты)'!N167</f>
        <v>767761.5</v>
      </c>
      <c r="I73" s="48">
        <f t="shared" ref="I73:I74" si="33">IF(ISNUMBER(1/D73),H73/D73*100,"")</f>
        <v>100</v>
      </c>
      <c r="J73" s="48">
        <f t="shared" ref="J73:J74" si="34">IF(ISNUMBER(1/E73),H73/E73*100,"")</f>
        <v>100</v>
      </c>
    </row>
    <row r="74" spans="1:11" ht="30.75" customHeight="1" x14ac:dyDescent="0.2">
      <c r="A74" s="322"/>
      <c r="B74" s="268"/>
      <c r="C74" s="100" t="s">
        <v>91</v>
      </c>
      <c r="D74" s="74">
        <v>768.7</v>
      </c>
      <c r="E74" s="48">
        <f>'табл.1 (01.01.23) (все бюджеты)'!K167</f>
        <v>768.7</v>
      </c>
      <c r="F74" s="48">
        <f>E74</f>
        <v>768.7</v>
      </c>
      <c r="G74" s="48"/>
      <c r="H74" s="74">
        <f>'табл.1 (01.01.23) (все бюджеты)'!O167</f>
        <v>768.53</v>
      </c>
      <c r="I74" s="48">
        <f t="shared" si="33"/>
        <v>99.977884740470913</v>
      </c>
      <c r="J74" s="48">
        <f t="shared" si="34"/>
        <v>99.977884740470913</v>
      </c>
    </row>
    <row r="75" spans="1:11" ht="30.75" customHeight="1" x14ac:dyDescent="0.2">
      <c r="A75" s="322"/>
      <c r="B75" s="269"/>
      <c r="C75" s="100" t="s">
        <v>111</v>
      </c>
      <c r="D75" s="74"/>
      <c r="E75" s="48"/>
      <c r="F75" s="48"/>
      <c r="G75" s="48"/>
      <c r="H75" s="74"/>
      <c r="I75" s="48"/>
      <c r="J75" s="48"/>
    </row>
    <row r="76" spans="1:11" s="49" customFormat="1" ht="30.75" customHeight="1" x14ac:dyDescent="0.2">
      <c r="A76" s="325" t="s">
        <v>112</v>
      </c>
      <c r="B76" s="326" t="s">
        <v>113</v>
      </c>
      <c r="C76" s="116" t="s">
        <v>31</v>
      </c>
      <c r="D76" s="117">
        <f>D77+D78+D79+D80</f>
        <v>303443.19999999995</v>
      </c>
      <c r="E76" s="117">
        <f>E77+E78+E79+E80</f>
        <v>325126.19999999995</v>
      </c>
      <c r="F76" s="117">
        <f>F78+F79+F80</f>
        <v>236727.83</v>
      </c>
      <c r="G76" s="117">
        <f t="shared" ref="G76" si="35">G78+G79+G80+G77</f>
        <v>88398.37</v>
      </c>
      <c r="H76" s="117">
        <f>H78+H79+H80+H77</f>
        <v>332164.44</v>
      </c>
      <c r="I76" s="117">
        <f>IF(ISNUMBER(1/D76),H76/D76*100,"")</f>
        <v>109.4651124164259</v>
      </c>
      <c r="J76" s="117">
        <f t="shared" si="16"/>
        <v>102.16477171018516</v>
      </c>
      <c r="K76" s="126">
        <f>H78+H79</f>
        <v>236391.09</v>
      </c>
    </row>
    <row r="77" spans="1:11" s="49" customFormat="1" ht="30.75" customHeight="1" x14ac:dyDescent="0.2">
      <c r="A77" s="325"/>
      <c r="B77" s="326"/>
      <c r="C77" s="101" t="s">
        <v>89</v>
      </c>
      <c r="D77" s="48">
        <v>0</v>
      </c>
      <c r="E77" s="48"/>
      <c r="F77" s="48"/>
      <c r="G77" s="48"/>
      <c r="H77" s="74"/>
      <c r="I77" s="48" t="str">
        <f t="shared" ref="I77:I88" si="36">IF(ISNUMBER(1/D77),H77/D77*100,"")</f>
        <v/>
      </c>
      <c r="J77" s="48" t="str">
        <f t="shared" ref="J77:J90" si="37">IF(ISNUMBER(1/E77),H77/E77*100,"")</f>
        <v/>
      </c>
    </row>
    <row r="78" spans="1:11" s="49" customFormat="1" ht="30.75" customHeight="1" x14ac:dyDescent="0.2">
      <c r="A78" s="325"/>
      <c r="B78" s="326"/>
      <c r="C78" s="101" t="s">
        <v>90</v>
      </c>
      <c r="D78" s="48">
        <f>D83+D88+D93+D98</f>
        <v>205698.83</v>
      </c>
      <c r="E78" s="48">
        <f>E83+E88+E93</f>
        <v>205698.83</v>
      </c>
      <c r="F78" s="48">
        <f>E78</f>
        <v>205698.83</v>
      </c>
      <c r="G78" s="48"/>
      <c r="H78" s="74">
        <f>H83+H88+H93</f>
        <v>205698.83</v>
      </c>
      <c r="I78" s="48">
        <f>IF(ISNUMBER(1/D78),H78/D78*100,"")</f>
        <v>100</v>
      </c>
      <c r="J78" s="48">
        <f t="shared" si="37"/>
        <v>100</v>
      </c>
    </row>
    <row r="79" spans="1:11" s="49" customFormat="1" ht="30.75" customHeight="1" x14ac:dyDescent="0.2">
      <c r="A79" s="325"/>
      <c r="B79" s="326"/>
      <c r="C79" s="101" t="s">
        <v>91</v>
      </c>
      <c r="D79" s="48">
        <f>D84+D89+D94+D99</f>
        <v>9346</v>
      </c>
      <c r="E79" s="48">
        <f>E84+E89+E94+E99</f>
        <v>31029</v>
      </c>
      <c r="F79" s="48">
        <f>F84+F89+F94</f>
        <v>31029</v>
      </c>
      <c r="G79" s="48"/>
      <c r="H79" s="74">
        <f>H84+H89+H94</f>
        <v>30692.26</v>
      </c>
      <c r="I79" s="48">
        <f t="shared" si="36"/>
        <v>328.39995720094157</v>
      </c>
      <c r="J79" s="48">
        <f t="shared" si="37"/>
        <v>98.914757162654283</v>
      </c>
    </row>
    <row r="80" spans="1:11" s="49" customFormat="1" ht="30.75" customHeight="1" x14ac:dyDescent="0.2">
      <c r="A80" s="325"/>
      <c r="B80" s="326"/>
      <c r="C80" s="101" t="s">
        <v>92</v>
      </c>
      <c r="D80" s="48">
        <f>D90</f>
        <v>88398.37</v>
      </c>
      <c r="E80" s="48">
        <f>E90</f>
        <v>88398.37</v>
      </c>
      <c r="F80" s="48">
        <v>0</v>
      </c>
      <c r="G80" s="48">
        <f>E80-F80</f>
        <v>88398.37</v>
      </c>
      <c r="H80" s="74">
        <f>H90</f>
        <v>95773.35</v>
      </c>
      <c r="I80" s="48">
        <f t="shared" si="36"/>
        <v>108.34289139041819</v>
      </c>
      <c r="J80" s="48">
        <f t="shared" si="37"/>
        <v>108.34289139041819</v>
      </c>
    </row>
    <row r="81" spans="1:10" s="49" customFormat="1" ht="30.75" customHeight="1" outlineLevel="1" x14ac:dyDescent="0.2">
      <c r="A81" s="325" t="s">
        <v>114</v>
      </c>
      <c r="B81" s="326" t="s">
        <v>115</v>
      </c>
      <c r="C81" s="116" t="s">
        <v>31</v>
      </c>
      <c r="D81" s="117">
        <f>SUM(D82:D85)</f>
        <v>205698.83</v>
      </c>
      <c r="E81" s="117">
        <f>E82+E83+E84+E85</f>
        <v>205698.83</v>
      </c>
      <c r="F81" s="117">
        <f t="shared" ref="F81" si="38">F83+F84+F85+F82</f>
        <v>205698.83</v>
      </c>
      <c r="G81" s="117">
        <f t="shared" ref="G81" si="39">G83+G84+G85+G82</f>
        <v>0</v>
      </c>
      <c r="H81" s="117">
        <f t="shared" ref="H81" si="40">H83+H84+H85+H82</f>
        <v>205698.83</v>
      </c>
      <c r="I81" s="117">
        <f t="shared" si="36"/>
        <v>100</v>
      </c>
      <c r="J81" s="117">
        <f t="shared" si="37"/>
        <v>100</v>
      </c>
    </row>
    <row r="82" spans="1:10" s="49" customFormat="1" ht="30.75" customHeight="1" outlineLevel="1" x14ac:dyDescent="0.2">
      <c r="A82" s="325"/>
      <c r="B82" s="326"/>
      <c r="C82" s="101" t="s">
        <v>89</v>
      </c>
      <c r="D82" s="48">
        <v>0</v>
      </c>
      <c r="E82" s="48"/>
      <c r="F82" s="48">
        <f t="shared" si="6"/>
        <v>0</v>
      </c>
      <c r="G82" s="48"/>
      <c r="H82" s="74"/>
      <c r="I82" s="48" t="str">
        <f t="shared" si="36"/>
        <v/>
      </c>
      <c r="J82" s="48" t="str">
        <f t="shared" si="37"/>
        <v/>
      </c>
    </row>
    <row r="83" spans="1:10" s="49" customFormat="1" ht="30.75" customHeight="1" outlineLevel="1" x14ac:dyDescent="0.2">
      <c r="A83" s="325"/>
      <c r="B83" s="326"/>
      <c r="C83" s="101" t="s">
        <v>90</v>
      </c>
      <c r="D83" s="48">
        <v>205698.83</v>
      </c>
      <c r="E83" s="48">
        <f>'табл.1 (01.01.23) (все бюджеты)'!J169</f>
        <v>205698.83</v>
      </c>
      <c r="F83" s="48">
        <f t="shared" si="6"/>
        <v>205698.83</v>
      </c>
      <c r="G83" s="48"/>
      <c r="H83" s="74">
        <f>'табл.1 (01.01.23) (все бюджеты)'!N169</f>
        <v>205698.83</v>
      </c>
      <c r="I83" s="48">
        <f t="shared" si="36"/>
        <v>100</v>
      </c>
      <c r="J83" s="48">
        <f t="shared" si="37"/>
        <v>100</v>
      </c>
    </row>
    <row r="84" spans="1:10" s="49" customFormat="1" ht="30.75" customHeight="1" outlineLevel="1" x14ac:dyDescent="0.2">
      <c r="A84" s="325"/>
      <c r="B84" s="326"/>
      <c r="C84" s="101" t="s">
        <v>91</v>
      </c>
      <c r="D84" s="48">
        <v>0</v>
      </c>
      <c r="E84" s="48">
        <v>0</v>
      </c>
      <c r="F84" s="48">
        <f>E84-G84</f>
        <v>0</v>
      </c>
      <c r="G84" s="48"/>
      <c r="H84" s="74">
        <v>0</v>
      </c>
      <c r="I84" s="48" t="str">
        <f t="shared" si="36"/>
        <v/>
      </c>
      <c r="J84" s="48" t="str">
        <f t="shared" si="37"/>
        <v/>
      </c>
    </row>
    <row r="85" spans="1:10" s="49" customFormat="1" ht="30.75" customHeight="1" outlineLevel="1" x14ac:dyDescent="0.2">
      <c r="A85" s="325"/>
      <c r="B85" s="326"/>
      <c r="C85" s="101" t="s">
        <v>92</v>
      </c>
      <c r="D85" s="48">
        <v>0</v>
      </c>
      <c r="E85" s="48"/>
      <c r="F85" s="48">
        <f t="shared" si="6"/>
        <v>0</v>
      </c>
      <c r="G85" s="48">
        <f>E85</f>
        <v>0</v>
      </c>
      <c r="H85" s="74"/>
      <c r="I85" s="48" t="str">
        <f t="shared" si="36"/>
        <v/>
      </c>
      <c r="J85" s="48" t="str">
        <f t="shared" si="37"/>
        <v/>
      </c>
    </row>
    <row r="86" spans="1:10" s="49" customFormat="1" ht="28.5" customHeight="1" x14ac:dyDescent="0.2">
      <c r="A86" s="322" t="s">
        <v>116</v>
      </c>
      <c r="B86" s="275" t="s">
        <v>117</v>
      </c>
      <c r="C86" s="116" t="s">
        <v>31</v>
      </c>
      <c r="D86" s="117">
        <f>D87+D88+D89+D90</f>
        <v>89800.37</v>
      </c>
      <c r="E86" s="117">
        <f>E87+E88+E89+E90</f>
        <v>111262.37</v>
      </c>
      <c r="F86" s="117">
        <f t="shared" ref="F86" si="41">F88+F89+F90+F87</f>
        <v>22864</v>
      </c>
      <c r="G86" s="117">
        <f t="shared" ref="G86" si="42">G88+G89+G90+G87</f>
        <v>88398.37</v>
      </c>
      <c r="H86" s="117">
        <f>H87+H88+H89+H90</f>
        <v>118300.61</v>
      </c>
      <c r="I86" s="117">
        <f>IF(ISNUMBER(1/D86),H86/D86*100,"")</f>
        <v>131.7373302582161</v>
      </c>
      <c r="J86" s="117">
        <f t="shared" si="37"/>
        <v>106.32580449257014</v>
      </c>
    </row>
    <row r="87" spans="1:10" s="49" customFormat="1" ht="28.5" customHeight="1" x14ac:dyDescent="0.2">
      <c r="A87" s="322"/>
      <c r="B87" s="275"/>
      <c r="C87" s="101" t="s">
        <v>89</v>
      </c>
      <c r="D87" s="48">
        <v>0</v>
      </c>
      <c r="E87" s="48"/>
      <c r="F87" s="48">
        <f t="shared" si="6"/>
        <v>0</v>
      </c>
      <c r="G87" s="48"/>
      <c r="H87" s="74"/>
      <c r="I87" s="48" t="str">
        <f t="shared" si="36"/>
        <v/>
      </c>
      <c r="J87" s="48" t="str">
        <f t="shared" si="37"/>
        <v/>
      </c>
    </row>
    <row r="88" spans="1:10" s="49" customFormat="1" ht="28.5" customHeight="1" x14ac:dyDescent="0.2">
      <c r="A88" s="322"/>
      <c r="B88" s="275"/>
      <c r="C88" s="101" t="s">
        <v>90</v>
      </c>
      <c r="D88" s="48">
        <v>0</v>
      </c>
      <c r="E88" s="48">
        <v>0</v>
      </c>
      <c r="F88" s="48">
        <f t="shared" si="6"/>
        <v>0</v>
      </c>
      <c r="G88" s="48"/>
      <c r="H88" s="74">
        <v>0</v>
      </c>
      <c r="I88" s="48" t="str">
        <f t="shared" si="36"/>
        <v/>
      </c>
      <c r="J88" s="48" t="str">
        <f t="shared" si="37"/>
        <v/>
      </c>
    </row>
    <row r="89" spans="1:10" s="49" customFormat="1" ht="28.5" customHeight="1" x14ac:dyDescent="0.2">
      <c r="A89" s="322"/>
      <c r="B89" s="275"/>
      <c r="C89" s="101" t="s">
        <v>91</v>
      </c>
      <c r="D89" s="48">
        <v>1402</v>
      </c>
      <c r="E89" s="48">
        <f>'табл.1 (01.01.23) (все бюджеты)'!K172</f>
        <v>22864</v>
      </c>
      <c r="F89" s="48">
        <f>E89-G89</f>
        <v>22864</v>
      </c>
      <c r="G89" s="48"/>
      <c r="H89" s="74">
        <f>'табл.1 (01.01.23) (все бюджеты)'!O171</f>
        <v>22527.26</v>
      </c>
      <c r="I89" s="48">
        <f>IF(ISNUMBER(1/D89),H89/D89*100,"")</f>
        <v>1606.7945791726104</v>
      </c>
      <c r="J89" s="48">
        <f t="shared" si="37"/>
        <v>98.527204338698382</v>
      </c>
    </row>
    <row r="90" spans="1:10" s="49" customFormat="1" ht="28.5" customHeight="1" x14ac:dyDescent="0.2">
      <c r="A90" s="322"/>
      <c r="B90" s="275"/>
      <c r="C90" s="101" t="s">
        <v>92</v>
      </c>
      <c r="D90" s="48">
        <v>88398.37</v>
      </c>
      <c r="E90" s="48">
        <v>88398.37</v>
      </c>
      <c r="F90" s="48"/>
      <c r="G90" s="48">
        <f>E90</f>
        <v>88398.37</v>
      </c>
      <c r="H90" s="74">
        <v>95773.35</v>
      </c>
      <c r="I90" s="48">
        <f>IF(ISNUMBER(1/D90),H90/D90*100,"")</f>
        <v>108.34289139041819</v>
      </c>
      <c r="J90" s="74">
        <f t="shared" si="37"/>
        <v>108.34289139041819</v>
      </c>
    </row>
    <row r="91" spans="1:10" s="49" customFormat="1" ht="28.5" customHeight="1" outlineLevel="1" x14ac:dyDescent="0.2">
      <c r="A91" s="325" t="s">
        <v>118</v>
      </c>
      <c r="B91" s="326" t="s">
        <v>119</v>
      </c>
      <c r="C91" s="116" t="s">
        <v>31</v>
      </c>
      <c r="D91" s="117">
        <f>D92+D93+D94+D95</f>
        <v>7944</v>
      </c>
      <c r="E91" s="117">
        <f>E92+E93+E94+E95</f>
        <v>8165</v>
      </c>
      <c r="F91" s="117">
        <f t="shared" ref="F91" si="43">F93+F94+F95+F92</f>
        <v>8165</v>
      </c>
      <c r="G91" s="117">
        <f t="shared" ref="G91" si="44">G93+G94+G95+G92</f>
        <v>0</v>
      </c>
      <c r="H91" s="117">
        <f t="shared" ref="H91" si="45">H93+H94+H95+H92</f>
        <v>8165</v>
      </c>
      <c r="I91" s="117">
        <f t="shared" ref="I91:I110" si="46">IF(ISNUMBER(1/D91),H91/D91*100,"")</f>
        <v>102.78197381671701</v>
      </c>
      <c r="J91" s="117">
        <f t="shared" ref="J91:J110" si="47">IF(ISNUMBER(1/E91),H91/E91*100,"")</f>
        <v>100</v>
      </c>
    </row>
    <row r="92" spans="1:10" s="49" customFormat="1" ht="28.5" customHeight="1" outlineLevel="1" x14ac:dyDescent="0.2">
      <c r="A92" s="325"/>
      <c r="B92" s="326"/>
      <c r="C92" s="101" t="s">
        <v>89</v>
      </c>
      <c r="D92" s="48">
        <v>0</v>
      </c>
      <c r="E92" s="48"/>
      <c r="F92" s="48">
        <f t="shared" ref="F92:F102" si="48">E92-G92</f>
        <v>0</v>
      </c>
      <c r="G92" s="48"/>
      <c r="H92" s="74"/>
      <c r="I92" s="48" t="str">
        <f t="shared" si="46"/>
        <v/>
      </c>
      <c r="J92" s="48" t="str">
        <f t="shared" si="47"/>
        <v/>
      </c>
    </row>
    <row r="93" spans="1:10" s="49" customFormat="1" ht="28.5" customHeight="1" outlineLevel="1" x14ac:dyDescent="0.2">
      <c r="A93" s="325"/>
      <c r="B93" s="326"/>
      <c r="C93" s="101" t="s">
        <v>90</v>
      </c>
      <c r="D93" s="48">
        <v>0</v>
      </c>
      <c r="E93" s="48"/>
      <c r="F93" s="48">
        <f t="shared" si="48"/>
        <v>0</v>
      </c>
      <c r="G93" s="48"/>
      <c r="H93" s="74"/>
      <c r="I93" s="48" t="str">
        <f t="shared" si="46"/>
        <v/>
      </c>
      <c r="J93" s="48" t="str">
        <f t="shared" si="47"/>
        <v/>
      </c>
    </row>
    <row r="94" spans="1:10" s="49" customFormat="1" ht="28.5" customHeight="1" outlineLevel="1" x14ac:dyDescent="0.2">
      <c r="A94" s="325"/>
      <c r="B94" s="326"/>
      <c r="C94" s="101" t="s">
        <v>91</v>
      </c>
      <c r="D94" s="48">
        <v>7944</v>
      </c>
      <c r="E94" s="48">
        <f>'табл.1 (01.01.23) (все бюджеты)'!K173</f>
        <v>8165</v>
      </c>
      <c r="F94" s="48">
        <f>E94-G94</f>
        <v>8165</v>
      </c>
      <c r="G94" s="48"/>
      <c r="H94" s="74">
        <f>'табл.1 (01.01.23) (все бюджеты)'!O173</f>
        <v>8165</v>
      </c>
      <c r="I94" s="48">
        <f t="shared" si="46"/>
        <v>102.78197381671701</v>
      </c>
      <c r="J94" s="48">
        <f t="shared" si="47"/>
        <v>100</v>
      </c>
    </row>
    <row r="95" spans="1:10" s="49" customFormat="1" ht="28.5" customHeight="1" outlineLevel="1" x14ac:dyDescent="0.2">
      <c r="A95" s="325"/>
      <c r="B95" s="326"/>
      <c r="C95" s="101" t="s">
        <v>92</v>
      </c>
      <c r="D95" s="48">
        <v>0</v>
      </c>
      <c r="E95" s="48"/>
      <c r="F95" s="48">
        <f t="shared" si="48"/>
        <v>0</v>
      </c>
      <c r="G95" s="48"/>
      <c r="H95" s="74"/>
      <c r="I95" s="48" t="str">
        <f t="shared" si="46"/>
        <v/>
      </c>
      <c r="J95" s="48" t="str">
        <f t="shared" si="47"/>
        <v/>
      </c>
    </row>
    <row r="96" spans="1:10" s="49" customFormat="1" ht="34.5" customHeight="1" x14ac:dyDescent="0.2">
      <c r="A96" s="325" t="s">
        <v>120</v>
      </c>
      <c r="B96" s="326" t="s">
        <v>121</v>
      </c>
      <c r="C96" s="116" t="s">
        <v>31</v>
      </c>
      <c r="D96" s="117"/>
      <c r="E96" s="117">
        <f>F96+G96</f>
        <v>0</v>
      </c>
      <c r="F96" s="117">
        <f t="shared" ref="F96" si="49">F98+F99+F100+F97</f>
        <v>0</v>
      </c>
      <c r="G96" s="117">
        <f t="shared" ref="G96" si="50">G98+G99+G100+G97</f>
        <v>0</v>
      </c>
      <c r="H96" s="117">
        <f t="shared" ref="H96" si="51">H98+H99+H100+H97</f>
        <v>0</v>
      </c>
      <c r="I96" s="117" t="str">
        <f t="shared" si="46"/>
        <v/>
      </c>
      <c r="J96" s="117" t="str">
        <f t="shared" si="47"/>
        <v/>
      </c>
    </row>
    <row r="97" spans="1:10" s="49" customFormat="1" ht="34.5" customHeight="1" x14ac:dyDescent="0.2">
      <c r="A97" s="325"/>
      <c r="B97" s="326"/>
      <c r="C97" s="101" t="s">
        <v>89</v>
      </c>
      <c r="D97" s="48"/>
      <c r="E97" s="48"/>
      <c r="F97" s="48">
        <v>0</v>
      </c>
      <c r="G97" s="48"/>
      <c r="H97" s="74"/>
      <c r="I97" s="48" t="str">
        <f t="shared" si="46"/>
        <v/>
      </c>
      <c r="J97" s="48" t="str">
        <f t="shared" si="47"/>
        <v/>
      </c>
    </row>
    <row r="98" spans="1:10" s="49" customFormat="1" ht="34.5" customHeight="1" x14ac:dyDescent="0.2">
      <c r="A98" s="325"/>
      <c r="B98" s="326"/>
      <c r="C98" s="101" t="s">
        <v>90</v>
      </c>
      <c r="D98" s="48"/>
      <c r="E98" s="48"/>
      <c r="F98" s="48">
        <f>E98-G98</f>
        <v>0</v>
      </c>
      <c r="G98" s="48"/>
      <c r="H98" s="74"/>
      <c r="I98" s="48" t="str">
        <f t="shared" si="46"/>
        <v/>
      </c>
      <c r="J98" s="48" t="str">
        <f t="shared" si="47"/>
        <v/>
      </c>
    </row>
    <row r="99" spans="1:10" s="49" customFormat="1" ht="34.5" customHeight="1" x14ac:dyDescent="0.2">
      <c r="A99" s="325"/>
      <c r="B99" s="326"/>
      <c r="C99" s="101" t="s">
        <v>91</v>
      </c>
      <c r="D99" s="48"/>
      <c r="E99" s="48"/>
      <c r="F99" s="48">
        <f t="shared" si="48"/>
        <v>0</v>
      </c>
      <c r="G99" s="48"/>
      <c r="H99" s="74"/>
      <c r="I99" s="48"/>
      <c r="J99" s="48"/>
    </row>
    <row r="100" spans="1:10" s="49" customFormat="1" ht="34.5" customHeight="1" x14ac:dyDescent="0.2">
      <c r="A100" s="325"/>
      <c r="B100" s="326"/>
      <c r="C100" s="101" t="s">
        <v>92</v>
      </c>
      <c r="D100" s="48"/>
      <c r="E100" s="48"/>
      <c r="F100" s="48"/>
      <c r="G100" s="48"/>
      <c r="H100" s="74"/>
      <c r="I100" s="48"/>
      <c r="J100" s="48"/>
    </row>
    <row r="101" spans="1:10" s="49" customFormat="1" ht="28.5" customHeight="1" x14ac:dyDescent="0.2">
      <c r="A101" s="325" t="s">
        <v>122</v>
      </c>
      <c r="B101" s="326" t="s">
        <v>123</v>
      </c>
      <c r="C101" s="116" t="s">
        <v>31</v>
      </c>
      <c r="D101" s="117"/>
      <c r="E101" s="117">
        <f>F101</f>
        <v>0</v>
      </c>
      <c r="F101" s="117">
        <f t="shared" ref="F101" si="52">F103+F104+F105+F102</f>
        <v>0</v>
      </c>
      <c r="G101" s="117">
        <f t="shared" ref="G101" si="53">G103+G104+G105+G102</f>
        <v>0</v>
      </c>
      <c r="H101" s="117">
        <f t="shared" ref="H101" si="54">H103+H104+H105+H102</f>
        <v>0</v>
      </c>
      <c r="I101" s="117" t="str">
        <f t="shared" si="46"/>
        <v/>
      </c>
      <c r="J101" s="117" t="str">
        <f t="shared" si="47"/>
        <v/>
      </c>
    </row>
    <row r="102" spans="1:10" s="49" customFormat="1" ht="28.5" customHeight="1" x14ac:dyDescent="0.2">
      <c r="A102" s="325"/>
      <c r="B102" s="326"/>
      <c r="C102" s="101" t="s">
        <v>89</v>
      </c>
      <c r="D102" s="48"/>
      <c r="E102" s="48"/>
      <c r="F102" s="48">
        <f t="shared" si="48"/>
        <v>0</v>
      </c>
      <c r="G102" s="48"/>
      <c r="H102" s="74"/>
      <c r="I102" s="48" t="str">
        <f t="shared" si="46"/>
        <v/>
      </c>
      <c r="J102" s="48" t="str">
        <f t="shared" si="47"/>
        <v/>
      </c>
    </row>
    <row r="103" spans="1:10" s="49" customFormat="1" ht="28.5" customHeight="1" x14ac:dyDescent="0.2">
      <c r="A103" s="325"/>
      <c r="B103" s="326"/>
      <c r="C103" s="101" t="s">
        <v>90</v>
      </c>
      <c r="D103" s="48"/>
      <c r="E103" s="48"/>
      <c r="F103" s="48">
        <f>E103-G103</f>
        <v>0</v>
      </c>
      <c r="G103" s="48"/>
      <c r="H103" s="74"/>
      <c r="I103" s="48" t="str">
        <f t="shared" si="46"/>
        <v/>
      </c>
      <c r="J103" s="48" t="str">
        <f t="shared" si="47"/>
        <v/>
      </c>
    </row>
    <row r="104" spans="1:10" s="49" customFormat="1" ht="28.5" customHeight="1" x14ac:dyDescent="0.2">
      <c r="A104" s="325"/>
      <c r="B104" s="326"/>
      <c r="C104" s="101" t="s">
        <v>91</v>
      </c>
      <c r="D104" s="48"/>
      <c r="E104" s="48"/>
      <c r="F104" s="48">
        <f t="shared" ref="F104:F105" si="55">E104-G104</f>
        <v>0</v>
      </c>
      <c r="G104" s="48"/>
      <c r="H104" s="74"/>
      <c r="I104" s="48" t="str">
        <f t="shared" si="46"/>
        <v/>
      </c>
      <c r="J104" s="48" t="str">
        <f t="shared" si="47"/>
        <v/>
      </c>
    </row>
    <row r="105" spans="1:10" s="49" customFormat="1" ht="28.5" customHeight="1" x14ac:dyDescent="0.2">
      <c r="A105" s="325"/>
      <c r="B105" s="326"/>
      <c r="C105" s="101" t="s">
        <v>92</v>
      </c>
      <c r="D105" s="48"/>
      <c r="E105" s="48"/>
      <c r="F105" s="48">
        <f t="shared" si="55"/>
        <v>0</v>
      </c>
      <c r="G105" s="48">
        <f>E105</f>
        <v>0</v>
      </c>
      <c r="H105" s="74"/>
      <c r="I105" s="48" t="str">
        <f t="shared" si="46"/>
        <v/>
      </c>
      <c r="J105" s="48" t="str">
        <f t="shared" si="47"/>
        <v/>
      </c>
    </row>
    <row r="106" spans="1:10" ht="28.5" customHeight="1" x14ac:dyDescent="0.2">
      <c r="A106" s="322" t="s">
        <v>124</v>
      </c>
      <c r="B106" s="275" t="s">
        <v>125</v>
      </c>
      <c r="C106" s="116" t="s">
        <v>31</v>
      </c>
      <c r="D106" s="117">
        <f>D108+D109</f>
        <v>2273</v>
      </c>
      <c r="E106" s="117">
        <f>F106</f>
        <v>2273</v>
      </c>
      <c r="F106" s="117">
        <f t="shared" ref="F106" si="56">F108+F109+F110+F107</f>
        <v>2273</v>
      </c>
      <c r="G106" s="117">
        <f t="shared" ref="G106" si="57">G108+G109+G110+G107</f>
        <v>0</v>
      </c>
      <c r="H106" s="117">
        <f t="shared" ref="H106" si="58">H108+H109+H110+H107</f>
        <v>1740.56</v>
      </c>
      <c r="I106" s="117">
        <f t="shared" si="46"/>
        <v>76.575450945886487</v>
      </c>
      <c r="J106" s="117">
        <f t="shared" si="47"/>
        <v>76.575450945886487</v>
      </c>
    </row>
    <row r="107" spans="1:10" ht="28.5" customHeight="1" x14ac:dyDescent="0.2">
      <c r="A107" s="322"/>
      <c r="B107" s="275"/>
      <c r="C107" s="100" t="s">
        <v>89</v>
      </c>
      <c r="D107" s="48">
        <v>0</v>
      </c>
      <c r="E107" s="48"/>
      <c r="F107" s="48">
        <f t="shared" ref="F107" si="59">E107-G107</f>
        <v>0</v>
      </c>
      <c r="G107" s="48"/>
      <c r="H107" s="74"/>
      <c r="I107" s="48" t="str">
        <f t="shared" si="46"/>
        <v/>
      </c>
      <c r="J107" s="48" t="str">
        <f t="shared" si="47"/>
        <v/>
      </c>
    </row>
    <row r="108" spans="1:10" ht="28.5" customHeight="1" x14ac:dyDescent="0.2">
      <c r="A108" s="322"/>
      <c r="B108" s="275"/>
      <c r="C108" s="100" t="s">
        <v>90</v>
      </c>
      <c r="D108" s="48">
        <v>2000</v>
      </c>
      <c r="E108" s="48">
        <f>'табл.1 (01.01.23) (все бюджеты)'!J194</f>
        <v>2000</v>
      </c>
      <c r="F108" s="48">
        <f>E108-G108</f>
        <v>2000</v>
      </c>
      <c r="G108" s="48"/>
      <c r="H108" s="74">
        <f>'табл.1 (01.01.23) (все бюджеты)'!N194</f>
        <v>1531.69</v>
      </c>
      <c r="I108" s="48">
        <f t="shared" si="46"/>
        <v>76.584500000000006</v>
      </c>
      <c r="J108" s="48">
        <f t="shared" si="47"/>
        <v>76.584500000000006</v>
      </c>
    </row>
    <row r="109" spans="1:10" ht="28.5" customHeight="1" x14ac:dyDescent="0.2">
      <c r="A109" s="322"/>
      <c r="B109" s="275"/>
      <c r="C109" s="100" t="s">
        <v>91</v>
      </c>
      <c r="D109" s="48">
        <v>273</v>
      </c>
      <c r="E109" s="48">
        <f>'табл.1 (01.01.23) (все бюджеты)'!K194</f>
        <v>273</v>
      </c>
      <c r="F109" s="48">
        <f t="shared" ref="F109:F110" si="60">E109-G109</f>
        <v>273</v>
      </c>
      <c r="G109" s="48"/>
      <c r="H109" s="74">
        <f>'табл.1 (01.01.23) (все бюджеты)'!O194</f>
        <v>208.87</v>
      </c>
      <c r="I109" s="48">
        <f t="shared" si="46"/>
        <v>76.509157509157504</v>
      </c>
      <c r="J109" s="48">
        <f t="shared" si="47"/>
        <v>76.509157509157504</v>
      </c>
    </row>
    <row r="110" spans="1:10" ht="28.5" customHeight="1" x14ac:dyDescent="0.2">
      <c r="A110" s="322"/>
      <c r="B110" s="275"/>
      <c r="C110" s="100" t="s">
        <v>92</v>
      </c>
      <c r="D110" s="48">
        <v>0</v>
      </c>
      <c r="E110" s="48"/>
      <c r="F110" s="48">
        <f t="shared" si="60"/>
        <v>0</v>
      </c>
      <c r="G110" s="48">
        <f>E110</f>
        <v>0</v>
      </c>
      <c r="H110" s="74"/>
      <c r="I110" s="48" t="str">
        <f t="shared" si="46"/>
        <v/>
      </c>
      <c r="J110" s="48" t="str">
        <f t="shared" si="47"/>
        <v/>
      </c>
    </row>
    <row r="111" spans="1:10" ht="6.75" customHeight="1" x14ac:dyDescent="0.25">
      <c r="A111" s="106"/>
    </row>
    <row r="112" spans="1:10" s="111" customFormat="1" ht="50.25" customHeight="1" x14ac:dyDescent="0.3">
      <c r="A112" s="109" t="s">
        <v>67</v>
      </c>
      <c r="B112" s="110"/>
      <c r="C112" s="110"/>
      <c r="D112" s="110"/>
      <c r="E112" s="110"/>
      <c r="F112" s="110"/>
      <c r="G112" s="317" t="s">
        <v>68</v>
      </c>
      <c r="H112" s="317"/>
      <c r="I112" s="317"/>
      <c r="J112" s="317"/>
    </row>
    <row r="113" spans="1:10" s="9" customFormat="1" ht="72" customHeight="1" x14ac:dyDescent="0.25">
      <c r="A113" s="9" t="s">
        <v>181</v>
      </c>
      <c r="B113" s="17"/>
      <c r="C113" s="17"/>
      <c r="D113" s="17"/>
      <c r="G113" s="52"/>
      <c r="J113" s="10"/>
    </row>
    <row r="114" spans="1:10" s="9" customFormat="1" ht="15.75" x14ac:dyDescent="0.25">
      <c r="A114" s="9" t="s">
        <v>182</v>
      </c>
      <c r="B114" s="17"/>
      <c r="C114" s="17"/>
      <c r="D114" s="17"/>
      <c r="G114" s="52"/>
      <c r="H114" s="10"/>
    </row>
    <row r="115" spans="1:10" s="9" customFormat="1" ht="36.75" customHeight="1" x14ac:dyDescent="0.25">
      <c r="A115" s="9" t="s">
        <v>131</v>
      </c>
      <c r="B115" s="17"/>
      <c r="C115" s="17"/>
      <c r="D115" s="17"/>
      <c r="G115" s="52"/>
      <c r="H115" s="10"/>
    </row>
    <row r="116" spans="1:10" ht="15.75" x14ac:dyDescent="0.25">
      <c r="A116" s="9" t="s">
        <v>132</v>
      </c>
    </row>
  </sheetData>
  <mergeCells count="55">
    <mergeCell ref="A101:A105"/>
    <mergeCell ref="B101:B105"/>
    <mergeCell ref="A106:A110"/>
    <mergeCell ref="B106:B110"/>
    <mergeCell ref="A86:A90"/>
    <mergeCell ref="B86:B90"/>
    <mergeCell ref="A91:A95"/>
    <mergeCell ref="B91:B95"/>
    <mergeCell ref="A96:A100"/>
    <mergeCell ref="B96:B100"/>
    <mergeCell ref="A56:A60"/>
    <mergeCell ref="B56:B60"/>
    <mergeCell ref="A76:A80"/>
    <mergeCell ref="B76:B80"/>
    <mergeCell ref="A81:A85"/>
    <mergeCell ref="B81:B85"/>
    <mergeCell ref="A61:A65"/>
    <mergeCell ref="B61:B65"/>
    <mergeCell ref="A66:A70"/>
    <mergeCell ref="B66:B70"/>
    <mergeCell ref="A71:A75"/>
    <mergeCell ref="B71:B75"/>
    <mergeCell ref="A41:A45"/>
    <mergeCell ref="B41:B45"/>
    <mergeCell ref="A46:A50"/>
    <mergeCell ref="B46:B50"/>
    <mergeCell ref="A51:A55"/>
    <mergeCell ref="B51:B55"/>
    <mergeCell ref="A26:A30"/>
    <mergeCell ref="B26:B30"/>
    <mergeCell ref="A31:A35"/>
    <mergeCell ref="B31:B35"/>
    <mergeCell ref="A36:A40"/>
    <mergeCell ref="B36:B40"/>
    <mergeCell ref="B11:B15"/>
    <mergeCell ref="A16:A20"/>
    <mergeCell ref="B16:B20"/>
    <mergeCell ref="A21:A25"/>
    <mergeCell ref="B21:B25"/>
    <mergeCell ref="G112:J112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  <mergeCell ref="A11:A15"/>
  </mergeCells>
  <pageMargins left="0.25" right="0.25" top="0.75" bottom="0.75" header="0.3" footer="0.3"/>
  <pageSetup paperSize="9" scale="5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(01.01.23) (все бюджеты)</vt:lpstr>
      <vt:lpstr>табл.2 (01.01.23)</vt:lpstr>
      <vt:lpstr>'табл.1 (01.01.23) (все бюджеты)'!Заголовки_для_печати</vt:lpstr>
      <vt:lpstr>'табл.1 (01.01.23) (все бюджеты)'!Область_печати</vt:lpstr>
      <vt:lpstr>'табл.2 (01.01.23)'!Область_печати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2023-01-30T14:52:26Z</cp:lastPrinted>
  <dcterms:created xsi:type="dcterms:W3CDTF">2019-01-31T09:44:11Z</dcterms:created>
  <dcterms:modified xsi:type="dcterms:W3CDTF">2023-04-17T07:53:40Z</dcterms:modified>
</cp:coreProperties>
</file>